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286" documentId="8_{09008214-38D5-4DA2-9249-4E834B8123D0}" xr6:coauthVersionLast="47" xr6:coauthVersionMax="47" xr10:uidLastSave="{64B791D3-135C-42CB-BCD5-B69C764C422F}"/>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<sst xmlns="http://schemas.openxmlformats.org/spreadsheetml/2006/main" count="662" uniqueCount="114">
  <si>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</si>
  <si>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</si>
  <si>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</si>
  <si>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</si>
  <si>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</si>
  <si>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</si>
  <si>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</si>
  <si>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</si>
  <si>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</si>
  <si>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</si>
  <si>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</si>
  <si>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</si>
  <si>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</si>
  <si>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</si>
  <si>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</si>
  <si>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</si>
  <si>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</si>
  <si>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</si>
  <si>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</si>
  <si>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</si>
  <si>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</si>
  <si>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</si>
  <si>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</si>
  <si>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</si>
  <si>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</si>
  <si>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</si>
  <si>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</si>
  <si>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</si>
  <si>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</si>
  <si>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</si>
  <si>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</si>
  <si>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</si>
  <si>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</si>
  <si>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</si>
  <si>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</si>
  <si>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</si>
  <si>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</si>
  <si>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</si>
  <si>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</si>
  <si>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</si>
  <si>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</si>
  <si>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</si>
  <si>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</si>
  <si>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</si>
  <si>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</si>
  <si>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</si>
  <si>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</si>
  <si>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South Australia</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</si>
  <si>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</si>
  <si>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</si>
  <si>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</si>
  <si>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</si>
  <si>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</si>
  <si>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</si>
  <si>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</si>
  <si>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</si>
  <si>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</si>
  <si>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</si>
  <si>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</si>
  <si>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</si>
  <si>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</si>
  <si>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</si>
  <si>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</si>
  <si>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</si>
  <si>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</si>
  <si>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</si>
  <si>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</si>
  <si>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</si>
  <si>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</si>
  <si>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</si>
  <si>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</si>
  <si>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</si>
  <si>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</si>
  <si>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</si>
  <si>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</si>
  <si>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</si>
  <si>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</si>
  <si>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</si>
  <si>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</si>
  <si>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</si>
  <si>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</si>
  <si>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</si>
  <si>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</si>
  <si>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</si>
  <si>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</si>
  <si>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</si>
  <si>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</si>
  <si>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</si>
  <si>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</si>
  <si>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</si>
  <si>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</si>
  <si>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South Australia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</si>
  <si>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</si>
  <si>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</si>
  <si>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</si>
  <si>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</si>
  <si>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</si>
  <si>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</si>
  <si>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</si>
  <si>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</si>
  <si>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</si>
  <si>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</si>
  <si>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</si>
  <si>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under utilisation scenario</t>
  </si>
  <si>
    <t>Full-time equivalent (FTE)</t>
  </si>
  <si>
    <t>Surplus / Shortfall</t>
  </si>
  <si>
    <t>Dentist workforce graphs &amp; projections</t>
  </si>
  <si>
    <t>.</t>
  </si>
  <si>
    <t>Baseline demand</t>
  </si>
  <si>
    <t>Unmet demand</t>
  </si>
  <si>
    <t>Demand - Unutilised hours scenario</t>
  </si>
  <si>
    <t>South Australia - Allied dental practitioner workforce &amp; projections</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</si>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</sst>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sz val="14"/>
      <color theme="1"/>
      <name val="Segoe UI"/>
      <family val="2"/>
    </font>
    <font>
      <sz val="10"/>
      <color rgb="FFFF0000"/>
      <name val="Arial"/>
      <family val="2"/>
    </font>
    <font>
      <sz val="10"/>
      <color theme="0"/>
      <name val="Arial"/>
      <family val="2"/>
    </font>
    <font>
      <sz val="10"/>
      <name val="Arial"/>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b/>
      <sz val="10"/>
      <color rgb="FF000000"/>
      <name val="Segoe UI"/>
      <family val="2"/>
    </font>
    <font>
      <sz val="9"/>
      <name val="Segoe UI"/>
      <family val="2"/>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0"/>
        <bgColor rgb="FF000000"/>
      </patternFill>
    </fill>
    <fill>
      <patternFill patternType="solid">
        <fgColor theme="7" tint="0.79998168889431442"/>
        <bgColor indexed="64"/>
      </patternFill>
    </fill>
    <fill>
      <patternFill patternType="solid">
        <fgColor rgb="FF001D52"/>
        <bgColor indexed="64"/>
      </patternFill>
    </fill>
  </fills>
  <borders count="25">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
      <left/>
      <right/>
      <top/>
      <bottom style="thin">
        <color indexed="64"/>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39">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3"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6" fillId="16" borderId="0" xfId="0" applyFont="1" applyFill="1" applyAlignment="1">
      <alignment horizontal="left" indent="1"/>
    </xf>
    <xf numFmtId="0" fontId="7" fillId="16" borderId="0" xfId="0" applyFont="1" applyFill="1" applyAlignment="1">
      <alignment horizontal="right" indent="1"/>
    </xf>
    <xf numFmtId="0" fontId="29" fillId="17" borderId="0" xfId="0" applyFont="1" applyFill="1"/>
    <xf numFmtId="0" fontId="28" fillId="16" borderId="6" xfId="0" applyFont="1" applyFill="1" applyBorder="1" applyAlignment="1">
      <alignment vertical="center"/>
    </xf>
    <xf numFmtId="0" fontId="31" fillId="16" borderId="0" xfId="0" applyFont="1" applyFill="1"/>
    <xf numFmtId="0" fontId="30" fillId="0" borderId="0" xfId="0" applyFont="1"/>
    <xf numFmtId="0" fontId="9" fillId="16" borderId="0" xfId="0" applyFont="1" applyFill="1" applyAlignment="1">
      <alignment horizontal="center" vertical="center" textRotation="90"/>
    </xf>
    <xf numFmtId="0" fontId="32" fillId="0" borderId="0" xfId="0" applyFont="1"/>
    <xf numFmtId="0" fontId="30" fillId="8" borderId="0" xfId="0" applyFont="1" applyFill="1"/>
    <xf numFmtId="0" fontId="34" fillId="16" borderId="13" xfId="0" applyFont="1" applyFill="1" applyBorder="1" applyAlignment="1">
      <alignment horizontal="left" vertical="center" wrapText="1" indent="2"/>
    </xf>
    <xf numFmtId="0" fontId="34" fillId="16" borderId="13" xfId="0" applyFont="1" applyFill="1" applyBorder="1" applyAlignment="1">
      <alignment horizontal="left" vertical="center" wrapText="1" indent="3"/>
    </xf>
    <xf numFmtId="0" fontId="0" fillId="0" borderId="14" xfId="0" applyBorder="1"/>
    <xf numFmtId="0" fontId="34" fillId="16" borderId="15" xfId="0" applyFont="1" applyFill="1" applyBorder="1" applyAlignment="1">
      <alignment horizontal="left" vertical="center" wrapText="1" indent="3"/>
    </xf>
    <xf numFmtId="0" fontId="0" fillId="18" borderId="0" xfId="0" applyFill="1"/>
    <xf numFmtId="0" fontId="0" fillId="18" borderId="14" xfId="0"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0" fontId="35" fillId="8" borderId="0" xfId="3" applyFont="1" applyFill="1" applyAlignment="1">
      <alignment horizontal="left" indent="1"/>
    </xf>
    <xf numFmtId="0" fontId="20" fillId="8" borderId="0" xfId="13" applyFont="1" applyFill="1"/>
    <xf numFmtId="0" fontId="36" fillId="8" borderId="0" xfId="3" applyFont="1" applyFill="1" applyAlignment="1">
      <alignment horizontal="left" vertical="center" indent="1"/>
    </xf>
    <xf numFmtId="0" fontId="7" fillId="11" borderId="23" xfId="13" applyFont="1" applyFill="1" applyBorder="1" applyAlignment="1">
      <alignment horizontal="left" vertical="center" indent="1"/>
    </xf>
    <xf numFmtId="165" fontId="7" fillId="12" borderId="5" xfId="0" applyNumberFormat="1" applyFont="1" applyFill="1" applyBorder="1"/>
    <xf numFmtId="165" fontId="7" fillId="13" borderId="5" xfId="0" applyNumberFormat="1" applyFont="1" applyFill="1" applyBorder="1"/>
    <xf numFmtId="0" fontId="7" fillId="8" borderId="0" xfId="13" applyFont="1" applyFill="1" applyAlignment="1">
      <alignment horizontal="left" vertical="center" indent="1"/>
    </xf>
    <xf numFmtId="165" fontId="7" fillId="20" borderId="0" xfId="0" applyNumberFormat="1" applyFont="1" applyFill="1"/>
    <xf numFmtId="0" fontId="22" fillId="9" borderId="22" xfId="3" applyFont="1" applyFill="1" applyBorder="1" applyAlignment="1">
      <alignment vertical="center"/>
    </xf>
    <xf numFmtId="0" fontId="38" fillId="8" borderId="0" xfId="3" applyFont="1" applyFill="1"/>
    <xf numFmtId="0" fontId="21" fillId="8" borderId="0" xfId="3" applyFont="1" applyFill="1" applyAlignment="1">
      <alignment horizontal="left" vertical="center"/>
    </xf>
    <xf numFmtId="0" fontId="0" fillId="8" borderId="0" xfId="0" applyFill="1"/>
    <xf numFmtId="0" fontId="39" fillId="22" borderId="0" xfId="16" applyFont="1" applyFill="1"/>
    <xf numFmtId="0" fontId="29" fillId="21" borderId="0" xfId="0" applyFont="1" applyFill="1"/>
    <xf numFmtId="0" fontId="33" fillId="10" borderId="9" xfId="4" applyFont="1" applyFill="1" applyBorder="1" applyAlignment="1">
      <alignment horizontal="left" vertical="center"/>
    </xf>
    <xf numFmtId="0" fontId="33" fillId="10" borderId="4" xfId="4" applyFont="1" applyFill="1" applyBorder="1" applyAlignment="1">
      <alignment horizontal="left" vertical="center"/>
    </xf>
    <xf numFmtId="0" fontId="33" fillId="10" borderId="10" xfId="4" applyFont="1" applyFill="1" applyBorder="1" applyAlignment="1">
      <alignment horizontal="left" vertical="center"/>
    </xf>
    <xf numFmtId="0" fontId="25" fillId="23" borderId="0" xfId="0" applyFont="1" applyFill="1"/>
    <xf numFmtId="0" fontId="24" fillId="23" borderId="0" xfId="0" applyFont="1" applyFill="1"/>
    <xf numFmtId="0" fontId="27" fillId="23" borderId="0" xfId="0" applyFont="1" applyFill="1" applyAlignment="1">
      <alignment vertical="center"/>
    </xf>
    <xf numFmtId="0" fontId="40" fillId="23" borderId="0" xfId="0" applyFont="1" applyFill="1" applyAlignment="1">
      <alignment vertical="center"/>
    </xf>
    <xf numFmtId="0" fontId="1" fillId="23" borderId="0" xfId="0" applyFont="1" applyFill="1" applyAlignment="1">
      <alignment vertical="center"/>
    </xf>
    <xf numFmtId="0" fontId="37" fillId="23" borderId="0" xfId="0" applyFont="1" applyFill="1" applyAlignment="1">
      <alignment vertical="center"/>
    </xf>
    <xf numFmtId="0" fontId="28" fillId="16" borderId="0" xfId="0" applyFont="1" applyFill="1" applyAlignment="1">
      <alignment vertical="center"/>
    </xf>
    <xf numFmtId="0" fontId="41" fillId="0" borderId="0" xfId="0" applyFont="1" applyAlignment="1">
      <alignment wrapText="1"/>
    </xf>
    <xf numFmtId="0" fontId="28" fillId="16" borderId="24" xfId="0" applyFont="1" applyFill="1" applyBorder="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165" fontId="7" fillId="0" borderId="5" xfId="0" applyNumberFormat="1" applyFont="1" applyBorder="1"/>
    <xf numFmtId="165" fontId="7" fillId="0" borderId="12" xfId="0" applyNumberFormat="1" applyFont="1" applyBorder="1"/>
    <xf numFmtId="165" fontId="7" fillId="14" borderId="5" xfId="0" applyNumberFormat="1" applyFont="1"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26" fillId="21" borderId="0" xfId="0" applyFont="1" applyFill="1" applyAlignment="1">
      <alignment horizontal="left" indent="1"/>
    </xf>
    <xf numFmtId="0" fontId="7" fillId="21" borderId="0" xfId="0" applyFont="1" applyFill="1" applyAlignment="1">
      <alignment horizontal="right" indent="1"/>
    </xf>
    <xf numFmtId="0" fontId="17" fillId="9" borderId="22" xfId="17" applyFill="1" applyBorder="1" applyAlignment="1">
      <alignment vertical="center"/>
    </xf>
    <xf numFmtId="0" fontId="20" fillId="8" borderId="0" xfId="10" applyFont="1" applyFill="1" applyAlignment="1">
      <alignment horizontal="left" vertical="top" wrapText="1"/>
    </xf>
    <xf numFmtId="0" fontId="23"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29" fillId="0" borderId="0" xfId="0" applyFont="1"/>
    <xf numFmtId="0" fontId="17" fillId="3" borderId="0" xfId="17" applyFill="1" applyAlignment="1">
      <alignment horizontal="left" vertical="center" wrapText="1"/>
    </xf>
    <xf numFmtId="0" fontId="42" fillId="23" borderId="0" xfId="0" applyFont="1" applyFill="1" applyAlignment="1">
      <alignment horizontal="left" vertical="center"/>
    </xf>
    <xf numFmtId="0" fontId="42" fillId="23" borderId="0" xfId="0" applyFont="1" applyFill="1" applyAlignment="1">
      <alignment vertical="center"/>
    </xf>
    <xf numFmtId="0" fontId="42" fillId="23"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27" fillId="8" borderId="0" xfId="3" applyNumberFormat="1" applyFont="1" applyFill="1" applyAlignment="1">
      <alignment horizontal="left" vertical="center" wrapText="1" indent="1"/>
    </xf>
    <xf numFmtId="0" fontId="33" fillId="10" borderId="19" xfId="4" applyFont="1" applyFill="1" applyBorder="1" applyAlignment="1">
      <alignment horizontal="left" vertical="center"/>
    </xf>
    <xf numFmtId="0" fontId="33" fillId="10" borderId="20" xfId="4" applyFont="1" applyFill="1" applyBorder="1" applyAlignment="1">
      <alignment horizontal="left" vertical="center"/>
    </xf>
    <xf numFmtId="0" fontId="33" fillId="10" borderId="21" xfId="4" applyFont="1" applyFill="1" applyBorder="1" applyAlignment="1">
      <alignment horizontal="left" vertical="center"/>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249DFFA2-EAF7-44DF-928A-C7FD9F9EA89F}"/>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1048</c:v>
                </c:pt>
                <c:pt idx="1">
                  <c:v>1143.7</c:v>
                </c:pt>
                <c:pt idx="2">
                  <c:v>1189.3</c:v>
                </c:pt>
                <c:pt idx="3">
                  <c:v>1251.0999999999999</c:v>
                </c:pt>
                <c:pt idx="4">
                  <c:v>1304.5999999999999</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1149.0999999999999</c:v>
                </c:pt>
                <c:pt idx="2">
                  <c:v>1222.77</c:v>
                </c:pt>
                <c:pt idx="3">
                  <c:v>1267.5899999999999</c:v>
                </c:pt>
                <c:pt idx="4">
                  <c:v>1316.37</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1029.8800000000001</c:v>
                </c:pt>
                <c:pt idx="2">
                  <c:v>1101.9100000000001</c:v>
                </c:pt>
                <c:pt idx="3">
                  <c:v>1147.33</c:v>
                </c:pt>
                <c:pt idx="4">
                  <c:v>1195.2</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907.71969999999999</c:v>
                </c:pt>
                <c:pt idx="1">
                  <c:v>972.52409999999998</c:v>
                </c:pt>
                <c:pt idx="2">
                  <c:v>997.82559000000003</c:v>
                </c:pt>
                <c:pt idx="3">
                  <c:v>1054.5108299999999</c:v>
                </c:pt>
                <c:pt idx="4">
                  <c:v>1091.95796</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977</c:v>
                </c:pt>
                <c:pt idx="2">
                  <c:v>1025.5</c:v>
                </c:pt>
                <c:pt idx="3">
                  <c:v>1068.5</c:v>
                </c:pt>
                <c:pt idx="4">
                  <c:v>1101.5999999999999</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875.6</c:v>
                </c:pt>
                <c:pt idx="2">
                  <c:v>924.1</c:v>
                </c:pt>
                <c:pt idx="3">
                  <c:v>967.1</c:v>
                </c:pt>
                <c:pt idx="4">
                  <c:v>1000.2</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130.71449999999999</c:v>
                </c:pt>
                <c:pt idx="1">
                  <c:v>103.84603</c:v>
                </c:pt>
                <c:pt idx="2">
                  <c:v>81.149249999999995</c:v>
                </c:pt>
                <c:pt idx="3">
                  <c:v>78.18656</c:v>
                </c:pt>
                <c:pt idx="4">
                  <c:v>81.26482</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113.1</c:v>
                </c:pt>
                <c:pt idx="2">
                  <c:v>118.7</c:v>
                </c:pt>
                <c:pt idx="3">
                  <c:v>123.7</c:v>
                </c:pt>
                <c:pt idx="4">
                  <c:v>127.6</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161.9</c:v>
                </c:pt>
                <c:pt idx="2">
                  <c:v>170</c:v>
                </c:pt>
                <c:pt idx="3">
                  <c:v>177.1</c:v>
                </c:pt>
                <c:pt idx="4">
                  <c:v>182.6</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208</c:v>
                </c:pt>
                <c:pt idx="1">
                  <c:v>172.7</c:v>
                </c:pt>
                <c:pt idx="2">
                  <c:v>131.80000000000001</c:v>
                </c:pt>
                <c:pt idx="3">
                  <c:v>129</c:v>
                </c:pt>
                <c:pt idx="4">
                  <c:v>134.69999999999999</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188.55</c:v>
                </c:pt>
                <c:pt idx="2">
                  <c:v>193.2</c:v>
                </c:pt>
                <c:pt idx="3">
                  <c:v>205.58</c:v>
                </c:pt>
                <c:pt idx="4">
                  <c:v>211.76</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269.86</c:v>
                </c:pt>
                <c:pt idx="2">
                  <c:v>276.55</c:v>
                </c:pt>
                <c:pt idx="3">
                  <c:v>294.26</c:v>
                </c:pt>
                <c:pt idx="4">
                  <c:v>303.11</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1038.4341999999999</c:v>
                </c:pt>
                <c:pt idx="1">
                  <c:v>1076.37012</c:v>
                </c:pt>
                <c:pt idx="2">
                  <c:v>1078.9748300000001</c:v>
                </c:pt>
                <c:pt idx="3">
                  <c:v>1132.6974</c:v>
                </c:pt>
                <c:pt idx="4">
                  <c:v>1173.2227700000001</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1090.0999999999999</c:v>
                </c:pt>
                <c:pt idx="2">
                  <c:v>1144.3</c:v>
                </c:pt>
                <c:pt idx="3">
                  <c:v>1192.2</c:v>
                </c:pt>
                <c:pt idx="4">
                  <c:v>1229.0999999999999</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1157</c:v>
                </c:pt>
                <c:pt idx="1">
                  <c:v>1239.5</c:v>
                </c:pt>
                <c:pt idx="2">
                  <c:v>1262.9000000000001</c:v>
                </c:pt>
                <c:pt idx="3">
                  <c:v>1322</c:v>
                </c:pt>
                <c:pt idx="4">
                  <c:v>1379.5</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1255.3800000000001</c:v>
                </c:pt>
                <c:pt idx="2">
                  <c:v>1339.71</c:v>
                </c:pt>
                <c:pt idx="3">
                  <c:v>1391.35</c:v>
                </c:pt>
                <c:pt idx="4">
                  <c:v>1445.53</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576</c:v>
                </c:pt>
                <c:pt idx="1">
                  <c:v>675.9</c:v>
                </c:pt>
                <c:pt idx="2">
                  <c:v>705.5</c:v>
                </c:pt>
                <c:pt idx="3">
                  <c:v>711.9</c:v>
                </c:pt>
                <c:pt idx="4">
                  <c:v>735.5</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720.07</c:v>
                </c:pt>
                <c:pt idx="2">
                  <c:v>830.94</c:v>
                </c:pt>
                <c:pt idx="3">
                  <c:v>938.41</c:v>
                </c:pt>
                <c:pt idx="4">
                  <c:v>1005.29</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633.5</c:v>
                </c:pt>
                <c:pt idx="2">
                  <c:v>743.01</c:v>
                </c:pt>
                <c:pt idx="3">
                  <c:v>850.36</c:v>
                </c:pt>
                <c:pt idx="4">
                  <c:v>918.04</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428.47919999999999</c:v>
                </c:pt>
                <c:pt idx="1">
                  <c:v>497.27895000000001</c:v>
                </c:pt>
                <c:pt idx="2">
                  <c:v>511.56561999999997</c:v>
                </c:pt>
                <c:pt idx="3">
                  <c:v>512.28496999999993</c:v>
                </c:pt>
                <c:pt idx="4">
                  <c:v>536.16101000000003</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529.80000000000007</c:v>
                </c:pt>
                <c:pt idx="2">
                  <c:v>602.9</c:v>
                </c:pt>
                <c:pt idx="3">
                  <c:v>678.5</c:v>
                </c:pt>
                <c:pt idx="4">
                  <c:v>734.59999999999991</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466.80000000000007</c:v>
                </c:pt>
                <c:pt idx="2">
                  <c:v>539.9</c:v>
                </c:pt>
                <c:pt idx="3">
                  <c:v>615.4</c:v>
                </c:pt>
                <c:pt idx="4">
                  <c:v>671.5</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101.09960000000001</c:v>
                </c:pt>
                <c:pt idx="1">
                  <c:v>89.929969999999997</c:v>
                </c:pt>
                <c:pt idx="2">
                  <c:v>92.440600000000003</c:v>
                </c:pt>
                <c:pt idx="3">
                  <c:v>89.760419999999996</c:v>
                </c:pt>
                <c:pt idx="4">
                  <c:v>85.806259999999995</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85.6</c:v>
                </c:pt>
                <c:pt idx="2">
                  <c:v>92.6</c:v>
                </c:pt>
                <c:pt idx="3">
                  <c:v>99.5</c:v>
                </c:pt>
                <c:pt idx="4">
                  <c:v>103.8</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122.5</c:v>
                </c:pt>
                <c:pt idx="2">
                  <c:v>132.6</c:v>
                </c:pt>
                <c:pt idx="3">
                  <c:v>142.5</c:v>
                </c:pt>
                <c:pt idx="4">
                  <c:v>148.6</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148</c:v>
                </c:pt>
                <c:pt idx="1">
                  <c:v>130</c:v>
                </c:pt>
                <c:pt idx="2">
                  <c:v>132.4</c:v>
                </c:pt>
                <c:pt idx="3">
                  <c:v>127.69999999999999</c:v>
                </c:pt>
                <c:pt idx="4">
                  <c:v>128.30000000000001</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125.01000000000002</c:v>
                </c:pt>
                <c:pt idx="2">
                  <c:v>139.11000000000001</c:v>
                </c:pt>
                <c:pt idx="3">
                  <c:v>143.62</c:v>
                </c:pt>
                <c:pt idx="4">
                  <c:v>159.56</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178.98000000000002</c:v>
                </c:pt>
                <c:pt idx="2">
                  <c:v>199.1</c:v>
                </c:pt>
                <c:pt idx="3">
                  <c:v>205.57</c:v>
                </c:pt>
                <c:pt idx="4">
                  <c:v>228.39999999999998</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529.57899999999995</c:v>
                </c:pt>
                <c:pt idx="1">
                  <c:v>587.20896999999991</c:v>
                </c:pt>
                <c:pt idx="2">
                  <c:v>604.00621999999998</c:v>
                </c:pt>
                <c:pt idx="3">
                  <c:v>602.04539999999997</c:v>
                </c:pt>
                <c:pt idx="4">
                  <c:v>621.96726000000001</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615.5</c:v>
                </c:pt>
                <c:pt idx="2">
                  <c:v>695.80000000000007</c:v>
                </c:pt>
                <c:pt idx="3">
                  <c:v>777.90000000000009</c:v>
                </c:pt>
                <c:pt idx="4">
                  <c:v>838.3</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SA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686</c:v>
                </c:pt>
                <c:pt idx="1">
                  <c:v>772.8</c:v>
                </c:pt>
                <c:pt idx="2">
                  <c:v>804</c:v>
                </c:pt>
                <c:pt idx="3">
                  <c:v>806.2</c:v>
                </c:pt>
                <c:pt idx="4">
                  <c:v>826.2</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810.86</c:v>
                </c:pt>
                <c:pt idx="2">
                  <c:v>928.76</c:v>
                </c:pt>
                <c:pt idx="3">
                  <c:v>1042.97</c:v>
                </c:pt>
                <c:pt idx="4">
                  <c:v>1117.03</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101600</xdr:colOff>
      <xdr:row>0</xdr:row>
      <xdr:rowOff>161925</xdr:rowOff>
    </xdr:from>
    <xdr:to>
      <xdr:col>1</xdr:col>
      <xdr:colOff>2875067</xdr:colOff>
      <xdr:row>3</xdr:row>
      <xdr:rowOff>132594</xdr:rowOff>
    </xdr:to>
    <xdr:pic>
      <xdr:nvPicPr>
        <xdr:cNvPr id="3" name="Picture 2">
          <a:extLst>
            <a:ext uri="{FF2B5EF4-FFF2-40B4-BE49-F238E27FC236}">
              <a16:creationId xmlns:a16="http://schemas.microsoft.com/office/drawing/2014/main" id="{ED2C9B5A-DB16-477D-A727-A1DB72AE8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1600" y="161925"/>
          <a:ext cx="3030642" cy="475494"/>
        </a:xfrm>
        <a:prstGeom prst="rect">
          <a:avLst/>
        </a:prstGeom>
      </xdr:spPr>
    </xdr:pic>
    <xdr:clientData/>
  </xdr:twoCellAnchor>
  <xdr:twoCellAnchor editAs="oneCell">
    <xdr:from>
      <xdr:col>1</xdr:col>
      <xdr:colOff>114300</xdr:colOff>
      <xdr:row>5</xdr:row>
      <xdr:rowOff>0</xdr:rowOff>
    </xdr:from>
    <xdr:to>
      <xdr:col>1</xdr:col>
      <xdr:colOff>2921000</xdr:colOff>
      <xdr:row>6</xdr:row>
      <xdr:rowOff>19050</xdr:rowOff>
    </xdr:to>
    <xdr:pic>
      <xdr:nvPicPr>
        <xdr:cNvPr id="4" name="Picture 3">
          <a:extLst>
            <a:ext uri="{FF2B5EF4-FFF2-40B4-BE49-F238E27FC236}">
              <a16:creationId xmlns:a16="http://schemas.microsoft.com/office/drawing/2014/main" id="{F7A6D2C9-5053-49CE-9381-D630569D8F2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71475" y="828675"/>
          <a:ext cx="2806700"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DD4C2CB3-D67E-4674-8DBB-E39528012C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57F0E4EF-A626-4968-AB9F-6BE1F9029BDB}"/>
            </a:ext>
            <a:ext uri="{147F2762-F138-4A5C-976F-8EAC2B608ADB}">
              <a16:predDERef xmlns:a16="http://schemas.microsoft.com/office/drawing/2014/main" pred="{DD4C2CB3-D67E-4674-8DBB-E39528012CD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68284</xdr:colOff>
      <xdr:row>0</xdr:row>
      <xdr:rowOff>245971</xdr:rowOff>
    </xdr:from>
    <xdr:to>
      <xdr:col>0</xdr:col>
      <xdr:colOff>2968751</xdr:colOff>
      <xdr:row>3</xdr:row>
      <xdr:rowOff>134090</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84" y="245971"/>
          <a:ext cx="2919517" cy="478669"/>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South Australia</a:t>
          </a:r>
        </a:p>
      </xdr:txBody>
    </xdr:sp>
    <xdr:clientData/>
  </xdr:twoCellAnchor>
  <xdr:twoCellAnchor editAs="oneCell">
    <xdr:from>
      <xdr:col>0</xdr:col>
      <xdr:colOff>428625</xdr:colOff>
      <xdr:row>5</xdr:row>
      <xdr:rowOff>0</xdr:rowOff>
    </xdr:from>
    <xdr:to>
      <xdr:col>0</xdr:col>
      <xdr:colOff>3235325</xdr:colOff>
      <xdr:row>6</xdr:row>
      <xdr:rowOff>19050</xdr:rowOff>
    </xdr:to>
    <xdr:pic>
      <xdr:nvPicPr>
        <xdr:cNvPr id="2" name="Picture 1">
          <a:extLst>
            <a:ext uri="{FF2B5EF4-FFF2-40B4-BE49-F238E27FC236}">
              <a16:creationId xmlns:a16="http://schemas.microsoft.com/office/drawing/2014/main" id="{1887FB7A-470C-4650-8357-03D8FE16DAE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28625" y="914400"/>
          <a:ext cx="29495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167489</xdr:rowOff>
    </xdr:from>
    <xdr:to>
      <xdr:col>5</xdr:col>
      <xdr:colOff>25400</xdr:colOff>
      <xdr:row>3</xdr:row>
      <xdr:rowOff>150011</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67489"/>
          <a:ext cx="3016250" cy="487347"/>
        </a:xfrm>
        <a:prstGeom prst="rect">
          <a:avLst/>
        </a:prstGeom>
      </xdr:spPr>
    </xdr:pic>
    <xdr:clientData/>
  </xdr:twoCellAnchor>
  <xdr:twoCellAnchor>
    <xdr:from>
      <xdr:col>6</xdr:col>
      <xdr:colOff>236217</xdr:colOff>
      <xdr:row>0</xdr:row>
      <xdr:rowOff>229755</xdr:rowOff>
    </xdr:from>
    <xdr:to>
      <xdr:col>20</xdr:col>
      <xdr:colOff>28574</xdr:colOff>
      <xdr:row>4</xdr:row>
      <xdr:rowOff>39103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893817" y="229755"/>
          <a:ext cx="832675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South Australia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447675</xdr:colOff>
      <xdr:row>5</xdr:row>
      <xdr:rowOff>0</xdr:rowOff>
    </xdr:from>
    <xdr:to>
      <xdr:col>5</xdr:col>
      <xdr:colOff>352425</xdr:colOff>
      <xdr:row>6</xdr:row>
      <xdr:rowOff>28575</xdr:rowOff>
    </xdr:to>
    <xdr:pic>
      <xdr:nvPicPr>
        <xdr:cNvPr id="10" name="Picture 9">
          <a:extLst>
            <a:ext uri="{FF2B5EF4-FFF2-40B4-BE49-F238E27FC236}">
              <a16:creationId xmlns:a16="http://schemas.microsoft.com/office/drawing/2014/main" id="{518685C6-3C7D-4515-8D4B-C7249A325309}"/>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447675" y="828675"/>
          <a:ext cx="2949575" cy="187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74634</xdr:colOff>
      <xdr:row>0</xdr:row>
      <xdr:rowOff>220571</xdr:rowOff>
    </xdr:from>
    <xdr:to>
      <xdr:col>1</xdr:col>
      <xdr:colOff>104901</xdr:colOff>
      <xdr:row>3</xdr:row>
      <xdr:rowOff>102340</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4634" y="220571"/>
          <a:ext cx="3021117" cy="472319"/>
        </a:xfrm>
        <a:prstGeom prst="rect">
          <a:avLst/>
        </a:prstGeom>
      </xdr:spPr>
    </xdr:pic>
    <xdr:clientData/>
  </xdr:twoCellAnchor>
  <xdr:twoCellAnchor>
    <xdr:from>
      <xdr:col>2</xdr:col>
      <xdr:colOff>45718</xdr:colOff>
      <xdr:row>1</xdr:row>
      <xdr:rowOff>88150</xdr:rowOff>
    </xdr:from>
    <xdr:to>
      <xdr:col>12</xdr:col>
      <xdr:colOff>512444</xdr:colOff>
      <xdr:row>4</xdr:row>
      <xdr:rowOff>154673</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893818" y="354850"/>
          <a:ext cx="8943976"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South Australia</a:t>
          </a:r>
        </a:p>
      </xdr:txBody>
    </xdr:sp>
    <xdr:clientData/>
  </xdr:twoCellAnchor>
  <xdr:twoCellAnchor editAs="oneCell">
    <xdr:from>
      <xdr:col>0</xdr:col>
      <xdr:colOff>400050</xdr:colOff>
      <xdr:row>5</xdr:row>
      <xdr:rowOff>0</xdr:rowOff>
    </xdr:from>
    <xdr:to>
      <xdr:col>1</xdr:col>
      <xdr:colOff>358775</xdr:colOff>
      <xdr:row>6</xdr:row>
      <xdr:rowOff>28575</xdr:rowOff>
    </xdr:to>
    <xdr:pic>
      <xdr:nvPicPr>
        <xdr:cNvPr id="4" name="Picture 3">
          <a:extLst>
            <a:ext uri="{FF2B5EF4-FFF2-40B4-BE49-F238E27FC236}">
              <a16:creationId xmlns:a16="http://schemas.microsoft.com/office/drawing/2014/main" id="{060CF452-75CC-4D8F-99E9-ACE32E72C1F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00050" y="914400"/>
          <a:ext cx="2949575" cy="187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47625</xdr:colOff>
      <xdr:row>0</xdr:row>
      <xdr:rowOff>215114</xdr:rowOff>
    </xdr:from>
    <xdr:to>
      <xdr:col>5</xdr:col>
      <xdr:colOff>19050</xdr:colOff>
      <xdr:row>3</xdr:row>
      <xdr:rowOff>115086</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7625" y="215114"/>
          <a:ext cx="3019425" cy="490522"/>
        </a:xfrm>
        <a:prstGeom prst="rect">
          <a:avLst/>
        </a:prstGeom>
      </xdr:spPr>
    </xdr:pic>
    <xdr:clientData/>
  </xdr:twoCellAnchor>
  <xdr:twoCellAnchor>
    <xdr:from>
      <xdr:col>5</xdr:col>
      <xdr:colOff>407667</xdr:colOff>
      <xdr:row>0</xdr:row>
      <xdr:rowOff>229755</xdr:rowOff>
    </xdr:from>
    <xdr:to>
      <xdr:col>19</xdr:col>
      <xdr:colOff>371475</xdr:colOff>
      <xdr:row>4</xdr:row>
      <xdr:rowOff>39103</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55667" y="229755"/>
          <a:ext cx="8498208"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South Australia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342900</xdr:colOff>
      <xdr:row>4</xdr:row>
      <xdr:rowOff>152400</xdr:rowOff>
    </xdr:from>
    <xdr:to>
      <xdr:col>5</xdr:col>
      <xdr:colOff>244475</xdr:colOff>
      <xdr:row>6</xdr:row>
      <xdr:rowOff>19050</xdr:rowOff>
    </xdr:to>
    <xdr:pic>
      <xdr:nvPicPr>
        <xdr:cNvPr id="10" name="Picture 9">
          <a:extLst>
            <a:ext uri="{FF2B5EF4-FFF2-40B4-BE49-F238E27FC236}">
              <a16:creationId xmlns:a16="http://schemas.microsoft.com/office/drawing/2014/main" id="{B1B979AA-6248-4D3B-909F-CC8DE812AC23}"/>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42900" y="904875"/>
          <a:ext cx="2949575" cy="1905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2" t="s">
        <v>0</v>
      </c>
      <c r="B1" s="133"/>
      <c r="C1" s="133"/>
      <c r="D1" s="133"/>
      <c r="E1" s="133"/>
      <c r="F1" s="133"/>
      <c r="G1" s="133"/>
      <c r="H1" s="133"/>
      <c r="I1" s="133"/>
      <c r="J1" s="133"/>
      <c r="K1" s="133"/>
      <c r="L1" s="133"/>
      <c r="M1" s="133"/>
      <c r="N1" s="133"/>
      <c r="O1" s="133"/>
    </row>
    <row r="2" spans="1:38" x14ac:dyDescent="0.35">
      <c r="A2" s="133"/>
      <c r="B2" s="133"/>
      <c r="C2" s="133"/>
      <c r="D2" s="133"/>
      <c r="E2" s="133"/>
      <c r="F2" s="133"/>
      <c r="G2" s="133"/>
      <c r="H2" s="133"/>
      <c r="I2" s="133"/>
      <c r="J2" s="133"/>
      <c r="K2" s="133"/>
      <c r="L2" s="133"/>
      <c r="M2" s="133"/>
      <c r="N2" s="133"/>
      <c r="O2" s="133"/>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34" t="s">
        <v>9</v>
      </c>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34" t="s">
        <v>9</v>
      </c>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34" t="s">
        <v>9</v>
      </c>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34" t="s">
        <v>9</v>
      </c>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34" t="s">
        <v>9</v>
      </c>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34" t="s">
        <v>9</v>
      </c>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G53tBiQtwo4nJEycwAKTKHa+zGPsbpysIXRnUExJ97k=" saltValue="EAJDvdWuo7HhlCTCVAMXhQ=="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sD90U060bt7qCxwyT/CF69lBoyc7barxKnwEWiumvxo=" saltValue="BjB+n+8RuzNCWz/a51HSuA==" spinCount="100000" sheet="1"/>
  <pageMargins left="0.7" right="0.7" top="0.75" bottom="0.75" header="0.3" footer="0.3"/>
  <headerFooter>
    <oddHeader>&amp;C&amp;"Aptos"&amp;12&amp;KFF0000 OFFICIAL&amp;1#_x000D_</oddHeader>
    <oddFooter>&amp;C_x000D_&amp;1#&amp;"Aptos"&amp;12&amp;KFF0000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3FEB-379C-49F6-94A5-29529E9DCFCC}">
  <dimension ref="B1:N47"/>
  <sheetViews>
    <sheetView tabSelected="1" zoomScaleNormal="100" workbookViewId="0"/>
  </sheetViews>
  <sheetFormatPr defaultColWidth="9.26953125" defaultRowHeight="16" x14ac:dyDescent="0.45"/>
  <cols>
    <col min="1" max="1" width="3.7265625" style="32" customWidth="1"/>
    <col min="2" max="2" width="45.26953125" style="32" customWidth="1"/>
    <col min="3" max="3" width="75.7265625" style="32" bestFit="1" customWidth="1"/>
    <col min="4" max="13" width="9.1796875" style="32"/>
    <col min="14" max="14" width="41.7265625" style="32" customWidth="1"/>
    <col min="15" max="16384" width="9.26953125" style="32"/>
  </cols>
  <sheetData>
    <row r="1" spans="2:8" s="85" customFormat="1" x14ac:dyDescent="0.25">
      <c r="B1" s="129" t="s">
        <v>46</v>
      </c>
    </row>
    <row r="2" spans="2:8" s="85" customFormat="1" ht="12.75" customHeight="1" x14ac:dyDescent="0.25"/>
    <row r="3" spans="2:8" s="85" customFormat="1" ht="12.75" customHeight="1" x14ac:dyDescent="0.25">
      <c r="E3" s="86"/>
    </row>
    <row r="4" spans="2:8" s="85" customFormat="1" ht="12.75" customHeight="1" x14ac:dyDescent="0.25"/>
    <row r="5" spans="2:8" s="85" customFormat="1" ht="12.75" customHeight="1" x14ac:dyDescent="0.25"/>
    <row r="6" spans="2:8" s="85" customFormat="1" ht="12.75" customHeight="1" x14ac:dyDescent="0.25"/>
    <row r="7" spans="2:8" ht="21" x14ac:dyDescent="0.55000000000000004">
      <c r="B7" s="68" t="s">
        <v>47</v>
      </c>
    </row>
    <row r="8" spans="2:8" s="69" customFormat="1" ht="17.5" x14ac:dyDescent="0.45">
      <c r="C8" s="31"/>
      <c r="D8" s="31"/>
      <c r="E8" s="31"/>
      <c r="F8" s="31"/>
      <c r="G8" s="31"/>
      <c r="H8" s="31"/>
    </row>
    <row r="9" spans="2:8" ht="30" customHeight="1" x14ac:dyDescent="0.45">
      <c r="B9" s="70" t="s">
        <v>48</v>
      </c>
    </row>
    <row r="10" spans="2:8" ht="27" customHeight="1" x14ac:dyDescent="0.45">
      <c r="B10" s="87" t="s">
        <v>49</v>
      </c>
      <c r="C10" s="87" t="s">
        <v>50</v>
      </c>
      <c r="D10" s="31"/>
      <c r="E10" s="31"/>
      <c r="F10" s="31"/>
      <c r="G10" s="31"/>
      <c r="H10" s="31"/>
    </row>
    <row r="11" spans="2:8" ht="19.5" customHeight="1" x14ac:dyDescent="0.45">
      <c r="B11" s="122" t="s">
        <v>51</v>
      </c>
      <c r="C11" s="76" t="s">
        <v>52</v>
      </c>
      <c r="D11" s="34"/>
    </row>
    <row r="12" spans="2:8" ht="19.5" customHeight="1" x14ac:dyDescent="0.45">
      <c r="B12" s="122" t="s">
        <v>53</v>
      </c>
      <c r="C12" s="76" t="s">
        <v>54</v>
      </c>
      <c r="D12" s="34"/>
    </row>
    <row r="13" spans="2:8" ht="19.5" customHeight="1" x14ac:dyDescent="0.45">
      <c r="B13" s="122" t="s">
        <v>55</v>
      </c>
      <c r="C13" s="76" t="s">
        <v>56</v>
      </c>
      <c r="D13" s="34"/>
    </row>
    <row r="14" spans="2:8" ht="19.5" customHeight="1" x14ac:dyDescent="0.45">
      <c r="B14" s="122" t="s">
        <v>57</v>
      </c>
      <c r="C14" s="76" t="s">
        <v>58</v>
      </c>
      <c r="D14" s="34"/>
    </row>
    <row r="16" spans="2:8" s="34" customFormat="1" x14ac:dyDescent="0.45"/>
    <row r="17" spans="2:14" s="34" customFormat="1" x14ac:dyDescent="0.45">
      <c r="B17" s="74"/>
      <c r="C17" s="75"/>
      <c r="D17" s="75"/>
      <c r="E17" s="75"/>
      <c r="F17" s="75"/>
      <c r="G17" s="75"/>
      <c r="H17" s="75"/>
      <c r="I17" s="75"/>
      <c r="J17" s="75"/>
      <c r="K17" s="75"/>
      <c r="L17" s="75"/>
      <c r="M17" s="75"/>
      <c r="N17" s="75"/>
    </row>
    <row r="18" spans="2:14" s="34" customFormat="1" x14ac:dyDescent="0.45"/>
    <row r="19" spans="2:14" s="34" customFormat="1" x14ac:dyDescent="0.45"/>
    <row r="20" spans="2:14" s="34" customFormat="1" x14ac:dyDescent="0.45"/>
    <row r="21" spans="2:14" s="34" customFormat="1" x14ac:dyDescent="0.45">
      <c r="B21" s="74"/>
      <c r="C21" s="75"/>
      <c r="D21" s="75"/>
      <c r="E21" s="75"/>
      <c r="F21" s="75"/>
      <c r="G21" s="75"/>
      <c r="H21" s="75"/>
      <c r="I21" s="75"/>
      <c r="J21" s="75"/>
      <c r="K21" s="75"/>
      <c r="L21" s="75"/>
      <c r="M21" s="75"/>
      <c r="N21" s="75"/>
    </row>
    <row r="22" spans="2:14" s="34" customFormat="1" x14ac:dyDescent="0.45">
      <c r="B22" s="74"/>
      <c r="C22" s="75"/>
      <c r="D22" s="75"/>
      <c r="E22" s="75"/>
      <c r="F22" s="75"/>
      <c r="G22" s="75"/>
      <c r="H22" s="75"/>
      <c r="I22" s="75"/>
      <c r="J22" s="75"/>
      <c r="K22" s="75"/>
      <c r="L22" s="75"/>
      <c r="M22" s="75"/>
      <c r="N22" s="75"/>
    </row>
    <row r="23" spans="2:14" s="34" customFormat="1" x14ac:dyDescent="0.45"/>
    <row r="24" spans="2:14" s="34" customFormat="1" x14ac:dyDescent="0.45"/>
    <row r="25" spans="2:14" s="34" customFormat="1" x14ac:dyDescent="0.45"/>
    <row r="26" spans="2:14" s="34" customFormat="1" x14ac:dyDescent="0.45"/>
    <row r="27" spans="2:14" s="34" customFormat="1" x14ac:dyDescent="0.45"/>
    <row r="28" spans="2:14" s="34" customFormat="1" x14ac:dyDescent="0.45"/>
    <row r="29" spans="2:14" s="34" customFormat="1" x14ac:dyDescent="0.45"/>
    <row r="30" spans="2:14" s="34" customFormat="1" x14ac:dyDescent="0.45">
      <c r="B30" s="74"/>
      <c r="C30" s="75"/>
      <c r="D30" s="75"/>
      <c r="E30" s="75"/>
      <c r="F30" s="75"/>
      <c r="G30" s="75"/>
      <c r="H30" s="75"/>
      <c r="I30" s="75"/>
      <c r="J30" s="75"/>
      <c r="K30" s="75"/>
      <c r="L30" s="75"/>
      <c r="M30" s="75"/>
      <c r="N30" s="75"/>
    </row>
    <row r="31" spans="2:14" s="34" customFormat="1" x14ac:dyDescent="0.45">
      <c r="B31" s="74"/>
      <c r="C31" s="75"/>
      <c r="D31" s="75"/>
      <c r="E31" s="75"/>
      <c r="F31" s="75"/>
      <c r="G31" s="75"/>
      <c r="H31" s="75"/>
      <c r="I31" s="75"/>
      <c r="J31" s="75"/>
      <c r="K31" s="75"/>
      <c r="L31" s="75"/>
      <c r="M31" s="75"/>
      <c r="N31" s="75"/>
    </row>
    <row r="32" spans="2:14" s="34" customFormat="1" x14ac:dyDescent="0.45">
      <c r="B32" s="74"/>
      <c r="C32" s="75"/>
      <c r="D32" s="75"/>
      <c r="E32" s="75"/>
      <c r="F32" s="75"/>
      <c r="G32" s="75"/>
      <c r="H32" s="75"/>
      <c r="I32" s="75"/>
      <c r="J32" s="75"/>
      <c r="K32" s="75"/>
      <c r="L32" s="75"/>
      <c r="M32" s="75"/>
      <c r="N32" s="75"/>
    </row>
    <row r="33" spans="2:14" s="34" customFormat="1" x14ac:dyDescent="0.45">
      <c r="B33" s="74"/>
      <c r="C33" s="75"/>
      <c r="D33" s="75"/>
      <c r="E33" s="75"/>
      <c r="F33" s="75"/>
      <c r="G33" s="75"/>
      <c r="H33" s="75"/>
      <c r="I33" s="75"/>
      <c r="J33" s="75"/>
      <c r="K33" s="75"/>
      <c r="L33" s="75"/>
      <c r="M33" s="75"/>
      <c r="N33" s="75"/>
    </row>
    <row r="34" spans="2:14" s="34" customFormat="1" x14ac:dyDescent="0.45"/>
    <row r="35" spans="2:14" s="34" customFormat="1" x14ac:dyDescent="0.45"/>
    <row r="44" spans="2:14" x14ac:dyDescent="0.45">
      <c r="B44" s="71"/>
      <c r="C44" s="72"/>
      <c r="D44" s="72"/>
      <c r="E44" s="72"/>
      <c r="F44" s="72"/>
      <c r="G44" s="72"/>
      <c r="H44" s="73"/>
      <c r="I44" s="73"/>
      <c r="J44" s="73"/>
      <c r="K44" s="73"/>
      <c r="L44" s="73"/>
      <c r="M44" s="73"/>
      <c r="N44" s="73"/>
    </row>
    <row r="45" spans="2:14" x14ac:dyDescent="0.45">
      <c r="B45" s="71"/>
      <c r="C45" s="72"/>
      <c r="D45" s="72"/>
      <c r="E45" s="72"/>
      <c r="F45" s="72"/>
      <c r="G45" s="72"/>
      <c r="H45" s="73"/>
      <c r="I45" s="73"/>
      <c r="J45" s="73"/>
      <c r="K45" s="73"/>
      <c r="L45" s="73"/>
      <c r="M45" s="73"/>
      <c r="N45" s="73"/>
    </row>
    <row r="46" spans="2:14" x14ac:dyDescent="0.45">
      <c r="B46" s="71"/>
      <c r="C46" s="72"/>
      <c r="D46" s="72"/>
      <c r="E46" s="72"/>
      <c r="F46" s="72"/>
      <c r="G46" s="72"/>
      <c r="H46" s="73"/>
      <c r="I46" s="73"/>
      <c r="J46" s="73"/>
      <c r="K46" s="73"/>
      <c r="L46" s="73"/>
      <c r="M46" s="73"/>
      <c r="N46" s="73"/>
    </row>
    <row r="47" spans="2:14" x14ac:dyDescent="0.45">
      <c r="B47" s="71"/>
      <c r="C47" s="72"/>
      <c r="D47" s="72"/>
      <c r="E47" s="72"/>
      <c r="F47" s="72"/>
      <c r="G47" s="72"/>
      <c r="H47" s="73"/>
      <c r="I47" s="73"/>
      <c r="J47" s="73"/>
      <c r="K47" s="73"/>
      <c r="L47" s="73"/>
      <c r="M47" s="73"/>
      <c r="N47" s="73"/>
    </row>
  </sheetData>
  <sheetProtection algorithmName="SHA-256" hashValue="VsI/byMUfo+rguEriIWacJB93D2HMf7YIDo33hgBiJM=" saltValue="Qzdo3WEzyfBz79MSQSXudA==" spinCount="100000" sheet="1"/>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ACEADA07-2FD3-4E2F-954D-163F401C86CD}"/>
    <hyperlink ref="B12" location="'Dentists - Graphs'!A1" display="Dentists- Graphs" xr:uid="{6C1CD385-9A45-4502-9507-E95D7E1CD3E6}"/>
    <hyperlink ref="B13" location="'Allied Dental'!A1" display="Allied Dental" xr:uid="{30B77C3D-6558-4504-A953-BDFADD136D24}"/>
    <hyperlink ref="B14" location="'Allied Dental - Graphs'!A1" display="Allied Dental - Graphs" xr:uid="{C1A8D954-3372-4AC3-8196-8A4B7E41812C}"/>
  </hyperlinks>
  <pageMargins left="0.7" right="0.7" top="0.75" bottom="0.75" header="0.3" footer="0.3"/>
  <pageSetup paperSize="8" scale="69" orientation="landscape"/>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D015A-573A-49BC-AC7B-3C1676A43F65}">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85" customFormat="1" ht="22.5" customHeight="1" x14ac:dyDescent="0.25">
      <c r="B1" s="129" t="s">
        <v>46</v>
      </c>
    </row>
    <row r="2" spans="1:14" s="89" customFormat="1" ht="12.65" customHeight="1" x14ac:dyDescent="0.35"/>
    <row r="3" spans="1:14" s="89" customFormat="1" ht="12.65" customHeight="1" x14ac:dyDescent="0.35">
      <c r="F3" s="90"/>
    </row>
    <row r="4" spans="1:14" s="89" customFormat="1" ht="12.65" customHeight="1" x14ac:dyDescent="0.35"/>
    <row r="5" spans="1:14" s="89" customFormat="1" ht="12.65" customHeight="1" x14ac:dyDescent="0.35"/>
    <row r="6" spans="1:14" s="89" customFormat="1" ht="17.5" customHeight="1" x14ac:dyDescent="0.35"/>
    <row r="7" spans="1:14" x14ac:dyDescent="0.45">
      <c r="A7" s="41" t="s">
        <v>59</v>
      </c>
      <c r="B7" s="47"/>
      <c r="C7" s="41"/>
    </row>
    <row r="8" spans="1:14" ht="21" x14ac:dyDescent="0.55000000000000004">
      <c r="B8" s="77" t="s">
        <v>60</v>
      </c>
      <c r="C8" s="77"/>
    </row>
    <row r="9" spans="1:14" s="32" customFormat="1" ht="30" customHeight="1" x14ac:dyDescent="0.45">
      <c r="B9" s="78" t="s">
        <v>48</v>
      </c>
    </row>
    <row r="10" spans="1:14" ht="28.5" customHeight="1" x14ac:dyDescent="0.45">
      <c r="B10" s="87" t="s">
        <v>61</v>
      </c>
      <c r="C10" s="87"/>
      <c r="D10" s="135"/>
      <c r="E10" s="135"/>
      <c r="F10" s="135"/>
      <c r="G10" s="135"/>
      <c r="H10" s="135"/>
      <c r="I10" s="135"/>
      <c r="J10" s="135"/>
      <c r="K10" s="135"/>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87" t="s">
        <v>65</v>
      </c>
      <c r="C15" s="87"/>
      <c r="D15" s="135"/>
      <c r="E15" s="135"/>
      <c r="F15" s="135"/>
      <c r="G15" s="135"/>
      <c r="H15" s="135"/>
      <c r="I15" s="135"/>
      <c r="J15" s="135"/>
      <c r="K15" s="135"/>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87" t="s">
        <v>68</v>
      </c>
      <c r="C20" s="87"/>
      <c r="D20" s="135"/>
      <c r="E20" s="135"/>
      <c r="F20" s="135"/>
      <c r="G20" s="135"/>
      <c r="H20" s="135"/>
      <c r="I20" s="135"/>
      <c r="J20" s="135"/>
      <c r="K20" s="135"/>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87" t="s">
        <v>71</v>
      </c>
      <c r="C25" s="87"/>
      <c r="D25" s="135"/>
      <c r="E25" s="135"/>
      <c r="F25" s="135"/>
      <c r="G25" s="135"/>
      <c r="H25" s="135"/>
      <c r="I25" s="135"/>
      <c r="J25" s="135"/>
      <c r="K25" s="135"/>
    </row>
    <row r="27" spans="2:14" ht="20.25" customHeight="1" x14ac:dyDescent="0.45">
      <c r="B27" s="43" t="s">
        <v>62</v>
      </c>
      <c r="C27" s="44" t="s">
        <v>72</v>
      </c>
    </row>
    <row r="28" spans="2:14" ht="20.25" customHeight="1" x14ac:dyDescent="0.45">
      <c r="B28" s="43" t="s">
        <v>62</v>
      </c>
      <c r="C28" s="44" t="s">
        <v>73</v>
      </c>
    </row>
    <row r="30" spans="2:14" ht="29.25" customHeight="1" x14ac:dyDescent="0.45">
      <c r="B30" s="87" t="s">
        <v>74</v>
      </c>
      <c r="C30" s="87"/>
      <c r="D30" s="135"/>
      <c r="E30" s="135"/>
      <c r="F30" s="135"/>
      <c r="G30" s="135"/>
      <c r="H30" s="135"/>
      <c r="I30" s="135"/>
      <c r="J30" s="135"/>
      <c r="K30" s="135"/>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3" t="s">
        <v>78</v>
      </c>
    </row>
    <row r="36" spans="2:14" s="126" customFormat="1" ht="21" x14ac:dyDescent="0.45">
      <c r="B36" s="124" t="s">
        <v>62</v>
      </c>
      <c r="C36" s="125" t="s">
        <v>79</v>
      </c>
    </row>
    <row r="37" spans="2:14" s="126" customFormat="1" ht="21" x14ac:dyDescent="0.45">
      <c r="B37" s="124"/>
      <c r="C37" s="128" t="s">
        <v>80</v>
      </c>
    </row>
    <row r="39" spans="2:14" ht="27" customHeight="1" x14ac:dyDescent="0.45">
      <c r="B39" s="87" t="s">
        <v>81</v>
      </c>
      <c r="C39" s="87"/>
      <c r="D39" s="135"/>
      <c r="E39" s="135"/>
      <c r="F39" s="135"/>
      <c r="G39" s="135"/>
      <c r="H39" s="135"/>
      <c r="I39" s="135"/>
      <c r="J39" s="135"/>
      <c r="K39" s="135"/>
    </row>
    <row r="41" spans="2:14" ht="20.25" customHeight="1" x14ac:dyDescent="0.45">
      <c r="B41" s="43" t="s">
        <v>62</v>
      </c>
      <c r="C41" s="44" t="s">
        <v>82</v>
      </c>
    </row>
    <row r="42" spans="2:14" ht="32" x14ac:dyDescent="0.45">
      <c r="B42" s="43" t="s">
        <v>62</v>
      </c>
      <c r="C42" s="44" t="s">
        <v>83</v>
      </c>
    </row>
    <row r="44" spans="2:14" ht="27" customHeight="1" x14ac:dyDescent="0.45">
      <c r="B44" s="87" t="s">
        <v>84</v>
      </c>
      <c r="C44" s="87"/>
      <c r="D44" s="135"/>
      <c r="E44" s="135"/>
      <c r="F44" s="135"/>
      <c r="G44" s="135"/>
      <c r="H44" s="135"/>
      <c r="I44" s="135"/>
      <c r="J44" s="135"/>
      <c r="K44" s="135"/>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87" t="s">
        <v>88</v>
      </c>
      <c r="C50" s="87"/>
      <c r="D50" s="135"/>
      <c r="E50" s="135"/>
      <c r="F50" s="135"/>
      <c r="G50" s="135"/>
      <c r="H50" s="135"/>
      <c r="I50" s="135"/>
      <c r="J50" s="135"/>
      <c r="K50" s="135"/>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nzAFiPfd965Lj9kFLBQ+WrnwjaqmDY1oJrb2qE1pezo=" saltValue="RxJX0E34rhXhSzBVe5CtsA==" spinCount="100000" sheet="1"/>
  <mergeCells count="32">
    <mergeCell ref="D10:E10"/>
    <mergeCell ref="F10:G10"/>
    <mergeCell ref="H10:I10"/>
    <mergeCell ref="J10:K10"/>
    <mergeCell ref="D15:E15"/>
    <mergeCell ref="F15:G15"/>
    <mergeCell ref="H15:I15"/>
    <mergeCell ref="J15:K15"/>
    <mergeCell ref="D20:E20"/>
    <mergeCell ref="F20:G20"/>
    <mergeCell ref="H20:I20"/>
    <mergeCell ref="J20:K20"/>
    <mergeCell ref="D25:E25"/>
    <mergeCell ref="F25:G25"/>
    <mergeCell ref="H25:I25"/>
    <mergeCell ref="J25:K25"/>
    <mergeCell ref="D30:E30"/>
    <mergeCell ref="F30:G30"/>
    <mergeCell ref="H30:I30"/>
    <mergeCell ref="J30:K30"/>
    <mergeCell ref="D39:E39"/>
    <mergeCell ref="F39:G39"/>
    <mergeCell ref="H39:I39"/>
    <mergeCell ref="J39:K39"/>
    <mergeCell ref="D44:E44"/>
    <mergeCell ref="F44:G44"/>
    <mergeCell ref="H44:I44"/>
    <mergeCell ref="J44:K44"/>
    <mergeCell ref="D50:E50"/>
    <mergeCell ref="F50:G50"/>
    <mergeCell ref="H50:I50"/>
    <mergeCell ref="J50:K50"/>
  </mergeCells>
  <hyperlinks>
    <hyperlink ref="C37" r:id="rId1" xr:uid="{9D495CE9-F9A3-4ACA-AB31-C71EAD017B7D}"/>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ColWidth="8.7265625" defaultRowHeight="14.5" x14ac:dyDescent="0.35"/>
  <cols>
    <col min="1" max="1" width="49.26953125" style="79" customWidth="1"/>
    <col min="2" max="13" width="12.1796875" style="79" customWidth="1"/>
    <col min="14" max="16384" width="8.7265625" style="79"/>
  </cols>
  <sheetData>
    <row r="1" spans="1:13" s="88" customFormat="1" ht="21" customHeight="1" x14ac:dyDescent="0.35">
      <c r="A1" s="131" t="s">
        <v>46</v>
      </c>
    </row>
    <row r="2" spans="1:13" s="88" customFormat="1" ht="12.75" customHeight="1" x14ac:dyDescent="0.35"/>
    <row r="3" spans="1:13" s="88" customFormat="1" ht="12.75" customHeight="1" x14ac:dyDescent="0.35"/>
    <row r="4" spans="1:13" s="88" customFormat="1" ht="12.75" customHeight="1" x14ac:dyDescent="0.35"/>
    <row r="5" spans="1:13" s="88" customFormat="1" ht="12.75" customHeight="1" x14ac:dyDescent="0.35"/>
    <row r="6" spans="1:13" s="88" customFormat="1" ht="12.75" customHeight="1" x14ac:dyDescent="0.35"/>
    <row r="7" spans="1:13" ht="32.15" customHeight="1" x14ac:dyDescent="0.35">
      <c r="A7" s="91" t="s">
        <v>91</v>
      </c>
      <c r="B7" s="93"/>
      <c r="C7" s="93"/>
      <c r="D7" s="91"/>
      <c r="E7" s="91"/>
      <c r="F7" s="91"/>
      <c r="G7" s="91"/>
      <c r="H7" s="91"/>
      <c r="I7" s="91"/>
      <c r="J7" s="91"/>
      <c r="K7" s="91"/>
      <c r="L7" s="91"/>
      <c r="M7" s="91"/>
    </row>
    <row r="8" spans="1:13" s="33" customFormat="1" ht="25.5" customHeight="1" x14ac:dyDescent="0.45">
      <c r="A8" s="94"/>
      <c r="B8" s="95">
        <v>2019</v>
      </c>
      <c r="C8" s="95">
        <v>2020</v>
      </c>
      <c r="D8" s="95">
        <v>2021</v>
      </c>
      <c r="E8" s="95">
        <v>2022</v>
      </c>
      <c r="F8" s="95">
        <v>2023</v>
      </c>
      <c r="G8" s="95">
        <v>2024</v>
      </c>
      <c r="H8" s="95">
        <v>2025</v>
      </c>
      <c r="I8" s="95">
        <v>2026</v>
      </c>
      <c r="J8" s="95">
        <v>2027</v>
      </c>
      <c r="K8" s="95">
        <v>2028</v>
      </c>
      <c r="L8" s="95">
        <v>2033</v>
      </c>
      <c r="M8" s="96">
        <v>2038</v>
      </c>
    </row>
    <row r="9" spans="1:13" s="33" customFormat="1" ht="15" customHeight="1" x14ac:dyDescent="0.35">
      <c r="A9" s="82" t="s">
        <v>92</v>
      </c>
      <c r="B9" s="83"/>
      <c r="C9" s="83"/>
      <c r="D9" s="83"/>
      <c r="E9" s="83"/>
      <c r="F9" s="83"/>
      <c r="G9" s="83"/>
      <c r="H9" s="83"/>
      <c r="I9" s="83"/>
      <c r="J9" s="83"/>
      <c r="K9" s="83"/>
      <c r="L9" s="83"/>
      <c r="M9" s="84"/>
    </row>
    <row r="10" spans="1:13" ht="16" x14ac:dyDescent="0.45">
      <c r="A10" s="97" t="s">
        <v>3</v>
      </c>
      <c r="B10" s="98">
        <v>1157</v>
      </c>
      <c r="C10" s="98">
        <v>1166</v>
      </c>
      <c r="D10" s="98">
        <v>1202</v>
      </c>
      <c r="E10" s="98">
        <v>1205</v>
      </c>
      <c r="F10" s="98">
        <v>1234</v>
      </c>
      <c r="G10" s="98">
        <v>1239.5</v>
      </c>
      <c r="H10" s="98">
        <v>1246.3</v>
      </c>
      <c r="I10" s="98">
        <v>1246.9000000000001</v>
      </c>
      <c r="J10" s="98">
        <v>1256.2</v>
      </c>
      <c r="K10" s="98">
        <v>1262.9000000000001</v>
      </c>
      <c r="L10" s="98">
        <v>1322</v>
      </c>
      <c r="M10" s="99">
        <v>1379.5</v>
      </c>
    </row>
    <row r="11" spans="1:13" ht="16" x14ac:dyDescent="0.45">
      <c r="A11" s="100" t="s">
        <v>93</v>
      </c>
      <c r="B11" s="72">
        <v>208</v>
      </c>
      <c r="C11" s="72">
        <v>201</v>
      </c>
      <c r="D11" s="72">
        <v>191</v>
      </c>
      <c r="E11" s="72">
        <v>189</v>
      </c>
      <c r="F11" s="72">
        <v>193</v>
      </c>
      <c r="G11" s="73">
        <v>172.7</v>
      </c>
      <c r="H11" s="73">
        <v>156.69999999999999</v>
      </c>
      <c r="I11" s="73">
        <v>147.1</v>
      </c>
      <c r="J11" s="73">
        <v>140.69999999999999</v>
      </c>
      <c r="K11" s="73">
        <v>131.80000000000001</v>
      </c>
      <c r="L11" s="73">
        <v>129</v>
      </c>
      <c r="M11" s="101">
        <v>134.69999999999999</v>
      </c>
    </row>
    <row r="12" spans="1:13" ht="16" x14ac:dyDescent="0.45">
      <c r="A12" s="100" t="s">
        <v>94</v>
      </c>
      <c r="B12" s="72">
        <v>1048</v>
      </c>
      <c r="C12" s="72">
        <v>1052</v>
      </c>
      <c r="D12" s="72">
        <v>1095</v>
      </c>
      <c r="E12" s="72">
        <v>1103</v>
      </c>
      <c r="F12" s="72">
        <v>1133</v>
      </c>
      <c r="G12" s="73">
        <v>1143.7</v>
      </c>
      <c r="H12" s="73">
        <v>1156.9000000000001</v>
      </c>
      <c r="I12" s="73">
        <v>1166.8</v>
      </c>
      <c r="J12" s="73">
        <v>1179.8</v>
      </c>
      <c r="K12" s="73">
        <v>1189.3</v>
      </c>
      <c r="L12" s="73">
        <v>1251.0999999999999</v>
      </c>
      <c r="M12" s="101">
        <v>1304.5999999999999</v>
      </c>
    </row>
    <row r="13" spans="1:13" ht="16" x14ac:dyDescent="0.45">
      <c r="A13" s="58" t="s">
        <v>81</v>
      </c>
      <c r="B13" s="72">
        <v>105</v>
      </c>
      <c r="C13" s="72">
        <v>93</v>
      </c>
      <c r="D13" s="72">
        <v>96</v>
      </c>
      <c r="E13" s="72">
        <v>80</v>
      </c>
      <c r="F13" s="72">
        <v>94</v>
      </c>
      <c r="G13" s="102">
        <v>89.2</v>
      </c>
      <c r="H13" s="102">
        <v>94.2</v>
      </c>
      <c r="I13" s="102">
        <v>88.3</v>
      </c>
      <c r="J13" s="102">
        <v>86.699999999999989</v>
      </c>
      <c r="K13" s="102">
        <v>88.2</v>
      </c>
      <c r="L13" s="102">
        <v>91.1</v>
      </c>
      <c r="M13" s="103">
        <v>88.9</v>
      </c>
    </row>
    <row r="14" spans="1:13" ht="16" x14ac:dyDescent="0.45">
      <c r="A14" s="59" t="s">
        <v>15</v>
      </c>
      <c r="B14" s="72">
        <v>70</v>
      </c>
      <c r="C14" s="72">
        <v>67</v>
      </c>
      <c r="D14" s="72">
        <v>74</v>
      </c>
      <c r="E14" s="72">
        <v>61</v>
      </c>
      <c r="F14" s="72">
        <v>71</v>
      </c>
      <c r="G14" s="102">
        <v>61.7</v>
      </c>
      <c r="H14" s="102">
        <v>68.900000000000006</v>
      </c>
      <c r="I14" s="102">
        <v>60.9</v>
      </c>
      <c r="J14" s="102">
        <v>61.8</v>
      </c>
      <c r="K14" s="102">
        <v>62.2</v>
      </c>
      <c r="L14" s="102">
        <v>64.3</v>
      </c>
      <c r="M14" s="103">
        <v>62.6</v>
      </c>
    </row>
    <row r="15" spans="1:13" ht="16" x14ac:dyDescent="0.45">
      <c r="A15" s="59" t="s">
        <v>16</v>
      </c>
      <c r="B15" s="72">
        <v>35</v>
      </c>
      <c r="C15" s="72">
        <v>26</v>
      </c>
      <c r="D15" s="72">
        <v>22</v>
      </c>
      <c r="E15" s="72">
        <v>19</v>
      </c>
      <c r="F15" s="72">
        <v>23</v>
      </c>
      <c r="G15" s="102">
        <v>27.5</v>
      </c>
      <c r="H15" s="102">
        <v>25.3</v>
      </c>
      <c r="I15" s="102">
        <v>27.4</v>
      </c>
      <c r="J15" s="102">
        <v>24.9</v>
      </c>
      <c r="K15" s="102">
        <v>26</v>
      </c>
      <c r="L15" s="102">
        <v>26.8</v>
      </c>
      <c r="M15" s="103">
        <v>26.3</v>
      </c>
    </row>
    <row r="16" spans="1:13" ht="16" x14ac:dyDescent="0.45">
      <c r="A16" s="58" t="s">
        <v>84</v>
      </c>
      <c r="B16" s="72">
        <v>78</v>
      </c>
      <c r="C16" s="72">
        <v>49</v>
      </c>
      <c r="D16" s="72">
        <v>66</v>
      </c>
      <c r="E16" s="72">
        <v>58</v>
      </c>
      <c r="F16" s="104">
        <v>60.099999999999994</v>
      </c>
      <c r="G16" s="102">
        <v>63</v>
      </c>
      <c r="H16" s="102">
        <v>63.099999999999994</v>
      </c>
      <c r="I16" s="102">
        <v>56.1</v>
      </c>
      <c r="J16" s="102">
        <v>60.4</v>
      </c>
      <c r="K16" s="102">
        <v>56.5</v>
      </c>
      <c r="L16" s="102">
        <v>58.8</v>
      </c>
      <c r="M16" s="103">
        <v>58.7</v>
      </c>
    </row>
    <row r="17" spans="1:13" ht="16" x14ac:dyDescent="0.45">
      <c r="A17" s="59" t="s">
        <v>19</v>
      </c>
      <c r="B17" s="72">
        <v>32</v>
      </c>
      <c r="C17" s="72">
        <v>15.1</v>
      </c>
      <c r="D17" s="72">
        <v>28.6</v>
      </c>
      <c r="E17" s="72">
        <v>26.5</v>
      </c>
      <c r="F17" s="104">
        <v>24.8</v>
      </c>
      <c r="G17" s="102">
        <v>27.1</v>
      </c>
      <c r="H17" s="102">
        <v>25.7</v>
      </c>
      <c r="I17" s="102">
        <v>26.6</v>
      </c>
      <c r="J17" s="102">
        <v>25.9</v>
      </c>
      <c r="K17" s="102">
        <v>25.7</v>
      </c>
      <c r="L17" s="102">
        <v>25.3</v>
      </c>
      <c r="M17" s="103">
        <v>27.1</v>
      </c>
    </row>
    <row r="18" spans="1:13" ht="16" x14ac:dyDescent="0.45">
      <c r="A18" s="59" t="s">
        <v>95</v>
      </c>
      <c r="B18" s="72">
        <v>46</v>
      </c>
      <c r="C18" s="72">
        <v>33.9</v>
      </c>
      <c r="D18" s="72">
        <v>37.4</v>
      </c>
      <c r="E18" s="72">
        <v>31.5</v>
      </c>
      <c r="F18" s="104">
        <v>35.299999999999997</v>
      </c>
      <c r="G18" s="102">
        <v>35.9</v>
      </c>
      <c r="H18" s="102">
        <v>37.4</v>
      </c>
      <c r="I18" s="102">
        <v>29.5</v>
      </c>
      <c r="J18" s="102">
        <v>34.5</v>
      </c>
      <c r="K18" s="102">
        <v>30.8</v>
      </c>
      <c r="L18" s="102">
        <v>33.5</v>
      </c>
      <c r="M18" s="103">
        <v>31.6</v>
      </c>
    </row>
    <row r="19" spans="1:13" x14ac:dyDescent="0.35">
      <c r="A19" s="58" t="s">
        <v>96</v>
      </c>
      <c r="B19"/>
      <c r="C19"/>
      <c r="D19"/>
      <c r="E19"/>
      <c r="F19"/>
      <c r="G19"/>
      <c r="H19"/>
      <c r="I19"/>
      <c r="J19"/>
      <c r="K19"/>
      <c r="L19"/>
      <c r="M19" s="60"/>
    </row>
    <row r="20" spans="1:13" ht="16" x14ac:dyDescent="0.45">
      <c r="A20" s="59" t="s">
        <v>97</v>
      </c>
      <c r="B20" s="72">
        <v>42</v>
      </c>
      <c r="C20" s="72">
        <v>30</v>
      </c>
      <c r="D20" s="72">
        <v>27</v>
      </c>
      <c r="E20" s="72">
        <v>39</v>
      </c>
      <c r="F20" s="72">
        <v>35</v>
      </c>
      <c r="G20" s="102">
        <v>23.8</v>
      </c>
      <c r="H20" s="102">
        <v>25.6</v>
      </c>
      <c r="I20" s="102">
        <v>23.2</v>
      </c>
      <c r="J20" s="102">
        <v>22.9</v>
      </c>
      <c r="K20" s="102">
        <v>21.6</v>
      </c>
      <c r="L20" s="102">
        <v>20.9</v>
      </c>
      <c r="M20" s="103">
        <v>25.1</v>
      </c>
    </row>
    <row r="21" spans="1:13" ht="16" x14ac:dyDescent="0.45">
      <c r="A21" s="61" t="s">
        <v>98</v>
      </c>
      <c r="B21" s="72">
        <v>41</v>
      </c>
      <c r="C21" s="72">
        <v>39</v>
      </c>
      <c r="D21" s="72">
        <v>42</v>
      </c>
      <c r="E21" s="72">
        <v>52</v>
      </c>
      <c r="F21" s="72">
        <v>45</v>
      </c>
      <c r="G21" s="102">
        <v>47.1</v>
      </c>
      <c r="H21" s="102">
        <v>50.1</v>
      </c>
      <c r="I21" s="102">
        <v>48</v>
      </c>
      <c r="J21" s="102">
        <v>44.8</v>
      </c>
      <c r="K21" s="102">
        <v>42.6</v>
      </c>
      <c r="L21" s="102">
        <v>39.4</v>
      </c>
      <c r="M21" s="103">
        <v>37.700000000000003</v>
      </c>
    </row>
    <row r="22" spans="1:13" ht="16" x14ac:dyDescent="0.45">
      <c r="A22" s="97" t="s">
        <v>99</v>
      </c>
      <c r="B22" s="98"/>
      <c r="C22" s="98"/>
      <c r="D22" s="98"/>
      <c r="E22" s="98"/>
      <c r="F22" s="98"/>
      <c r="G22" s="98">
        <v>1255.3800000000001</v>
      </c>
      <c r="H22" s="98">
        <v>1279.31</v>
      </c>
      <c r="I22" s="98">
        <v>1294.93</v>
      </c>
      <c r="J22" s="98">
        <v>1309.21</v>
      </c>
      <c r="K22" s="98">
        <v>1339.71</v>
      </c>
      <c r="L22" s="98">
        <v>1391.35</v>
      </c>
      <c r="M22" s="99">
        <v>1445.53</v>
      </c>
    </row>
    <row r="23" spans="1:13" ht="16" x14ac:dyDescent="0.45">
      <c r="A23" s="100" t="s">
        <v>93</v>
      </c>
      <c r="B23" s="72"/>
      <c r="C23" s="72"/>
      <c r="D23" s="72"/>
      <c r="E23" s="72"/>
      <c r="F23" s="72"/>
      <c r="G23" s="73">
        <v>188.55</v>
      </c>
      <c r="H23" s="73">
        <v>182.8</v>
      </c>
      <c r="I23" s="73">
        <v>192.54</v>
      </c>
      <c r="J23" s="73">
        <v>197.15</v>
      </c>
      <c r="K23" s="73">
        <v>193.2</v>
      </c>
      <c r="L23" s="73">
        <v>205.58</v>
      </c>
      <c r="M23" s="101">
        <v>211.76</v>
      </c>
    </row>
    <row r="24" spans="1:13" ht="16" x14ac:dyDescent="0.45">
      <c r="A24" s="100" t="s">
        <v>94</v>
      </c>
      <c r="B24" s="72"/>
      <c r="C24" s="72"/>
      <c r="D24" s="72"/>
      <c r="E24" s="72"/>
      <c r="F24" s="72"/>
      <c r="G24" s="73">
        <v>1149.0999999999999</v>
      </c>
      <c r="H24" s="73">
        <v>1171.28</v>
      </c>
      <c r="I24" s="73">
        <v>1183.67</v>
      </c>
      <c r="J24" s="73">
        <v>1194.94</v>
      </c>
      <c r="K24" s="73">
        <v>1222.77</v>
      </c>
      <c r="L24" s="73">
        <v>1267.5899999999999</v>
      </c>
      <c r="M24" s="101">
        <v>1316.37</v>
      </c>
    </row>
    <row r="25" spans="1:13" ht="16" x14ac:dyDescent="0.45">
      <c r="A25" s="97" t="s">
        <v>100</v>
      </c>
      <c r="B25" s="98"/>
      <c r="C25" s="98"/>
      <c r="D25" s="98"/>
      <c r="E25" s="98"/>
      <c r="F25" s="98"/>
      <c r="G25" s="98">
        <v>-13.729880000000099</v>
      </c>
      <c r="H25" s="98">
        <v>-28.48208</v>
      </c>
      <c r="I25" s="98">
        <v>-41.2692899999997</v>
      </c>
      <c r="J25" s="98">
        <v>-45.795659999999799</v>
      </c>
      <c r="K25" s="98">
        <v>-65.325169999999801</v>
      </c>
      <c r="L25" s="98">
        <v>-59.502600000000299</v>
      </c>
      <c r="M25" s="99">
        <v>-55.877230000000303</v>
      </c>
    </row>
    <row r="26" spans="1:13" ht="16" x14ac:dyDescent="0.45">
      <c r="A26" s="100" t="s">
        <v>93</v>
      </c>
      <c r="B26" s="72"/>
      <c r="C26" s="72"/>
      <c r="D26" s="72"/>
      <c r="E26" s="72"/>
      <c r="F26" s="72"/>
      <c r="G26" s="73">
        <v>-15.85</v>
      </c>
      <c r="H26" s="73">
        <v>-26.1</v>
      </c>
      <c r="I26" s="73">
        <v>-45.44</v>
      </c>
      <c r="J26" s="73">
        <v>-56.45</v>
      </c>
      <c r="K26" s="73">
        <v>-61.4</v>
      </c>
      <c r="L26" s="73">
        <v>-76.58</v>
      </c>
      <c r="M26" s="101">
        <v>-77.06</v>
      </c>
    </row>
    <row r="27" spans="1:13" ht="16" x14ac:dyDescent="0.45">
      <c r="A27" s="100" t="s">
        <v>94</v>
      </c>
      <c r="B27" s="72"/>
      <c r="C27" s="72"/>
      <c r="D27" s="72"/>
      <c r="E27" s="72"/>
      <c r="F27" s="72"/>
      <c r="G27" s="73">
        <v>-5.39999999999986</v>
      </c>
      <c r="H27" s="73">
        <v>-14.3800000000001</v>
      </c>
      <c r="I27" s="73">
        <v>-16.8700000000001</v>
      </c>
      <c r="J27" s="73">
        <v>-15.1400000000001</v>
      </c>
      <c r="K27" s="73">
        <v>-33.47</v>
      </c>
      <c r="L27" s="73">
        <v>-16.489999999999998</v>
      </c>
      <c r="M27" s="101">
        <v>-11.770000000000399</v>
      </c>
    </row>
    <row r="28" spans="1:13" ht="16" x14ac:dyDescent="0.45">
      <c r="A28" s="97" t="s">
        <v>11</v>
      </c>
      <c r="B28" s="98"/>
      <c r="C28" s="98"/>
      <c r="D28" s="98"/>
      <c r="E28" s="98"/>
      <c r="F28" s="98"/>
      <c r="G28" s="62"/>
      <c r="H28" s="62"/>
      <c r="I28" s="62"/>
      <c r="J28" s="62"/>
      <c r="K28" s="62"/>
      <c r="L28" s="62"/>
      <c r="M28" s="63"/>
    </row>
    <row r="29" spans="1:13" ht="16" x14ac:dyDescent="0.45">
      <c r="A29" s="100" t="s">
        <v>93</v>
      </c>
      <c r="B29" s="72"/>
      <c r="C29" s="72"/>
      <c r="D29" s="72"/>
      <c r="E29" s="72"/>
      <c r="F29" s="72"/>
      <c r="G29" s="73">
        <v>269.86</v>
      </c>
      <c r="H29" s="73">
        <v>261.64</v>
      </c>
      <c r="I29" s="73">
        <v>275.58999999999997</v>
      </c>
      <c r="J29" s="73">
        <v>282.18</v>
      </c>
      <c r="K29" s="73">
        <v>276.55</v>
      </c>
      <c r="L29" s="73">
        <v>294.26</v>
      </c>
      <c r="M29" s="101">
        <v>303.11</v>
      </c>
    </row>
    <row r="30" spans="1:13" ht="16" x14ac:dyDescent="0.45">
      <c r="A30" s="97" t="s">
        <v>101</v>
      </c>
      <c r="B30" s="98"/>
      <c r="C30" s="98"/>
      <c r="D30" s="98"/>
      <c r="E30" s="98"/>
      <c r="F30" s="98"/>
      <c r="G30" s="98"/>
      <c r="H30" s="98"/>
      <c r="I30" s="98"/>
      <c r="J30" s="98"/>
      <c r="K30" s="98"/>
      <c r="L30" s="98"/>
      <c r="M30" s="99"/>
    </row>
    <row r="31" spans="1:13" ht="16" x14ac:dyDescent="0.45">
      <c r="A31" s="100" t="s">
        <v>93</v>
      </c>
      <c r="B31" s="72"/>
      <c r="C31" s="72"/>
      <c r="D31" s="72"/>
      <c r="E31" s="72"/>
      <c r="F31" s="72"/>
      <c r="G31" s="73">
        <v>-97.16</v>
      </c>
      <c r="H31" s="73">
        <v>-104.94</v>
      </c>
      <c r="I31" s="73">
        <v>-128.49</v>
      </c>
      <c r="J31" s="73">
        <v>-141.47999999999999</v>
      </c>
      <c r="K31" s="73">
        <v>-144.75</v>
      </c>
      <c r="L31" s="73">
        <v>-165.26</v>
      </c>
      <c r="M31" s="101">
        <v>-168.41</v>
      </c>
    </row>
    <row r="32" spans="1:13" ht="16" x14ac:dyDescent="0.45">
      <c r="A32" s="97" t="s">
        <v>102</v>
      </c>
      <c r="B32" s="98"/>
      <c r="C32" s="98"/>
      <c r="D32" s="98"/>
      <c r="E32" s="98"/>
      <c r="F32" s="98"/>
      <c r="G32" s="98"/>
      <c r="H32" s="98"/>
      <c r="I32" s="98"/>
      <c r="J32" s="98"/>
      <c r="K32" s="98"/>
      <c r="L32" s="98"/>
      <c r="M32" s="99"/>
    </row>
    <row r="33" spans="1:13" ht="16" x14ac:dyDescent="0.45">
      <c r="A33" s="100" t="s">
        <v>94</v>
      </c>
      <c r="B33" s="72"/>
      <c r="C33" s="72"/>
      <c r="D33" s="72"/>
      <c r="E33" s="72"/>
      <c r="F33" s="72"/>
      <c r="G33" s="73">
        <v>1029.8800000000001</v>
      </c>
      <c r="H33" s="73">
        <v>1051.3900000000001</v>
      </c>
      <c r="I33" s="73">
        <v>1064.06</v>
      </c>
      <c r="J33" s="73">
        <v>1075.58</v>
      </c>
      <c r="K33" s="73">
        <v>1101.9100000000001</v>
      </c>
      <c r="L33" s="73">
        <v>1147.33</v>
      </c>
      <c r="M33" s="101">
        <v>1195.2</v>
      </c>
    </row>
    <row r="34" spans="1:13" ht="16" x14ac:dyDescent="0.45">
      <c r="A34" s="97" t="s">
        <v>103</v>
      </c>
      <c r="B34" s="98"/>
      <c r="C34" s="98"/>
      <c r="D34" s="98"/>
      <c r="E34" s="98"/>
      <c r="F34" s="98"/>
      <c r="G34" s="98"/>
      <c r="H34" s="98"/>
      <c r="I34" s="98"/>
      <c r="J34" s="98"/>
      <c r="K34" s="98"/>
      <c r="L34" s="98"/>
      <c r="M34" s="99"/>
    </row>
    <row r="35" spans="1:13" ht="16" x14ac:dyDescent="0.45">
      <c r="A35" s="105" t="s">
        <v>94</v>
      </c>
      <c r="B35" s="106"/>
      <c r="C35" s="106"/>
      <c r="D35" s="106"/>
      <c r="E35" s="106"/>
      <c r="F35" s="106"/>
      <c r="G35" s="107">
        <v>114</v>
      </c>
      <c r="H35" s="107">
        <v>106</v>
      </c>
      <c r="I35" s="107">
        <v>103</v>
      </c>
      <c r="J35" s="107">
        <v>104</v>
      </c>
      <c r="K35" s="107">
        <v>87</v>
      </c>
      <c r="L35" s="107">
        <v>104</v>
      </c>
      <c r="M35" s="108">
        <v>109</v>
      </c>
    </row>
    <row r="36" spans="1:13" x14ac:dyDescent="0.35">
      <c r="A36"/>
      <c r="B36"/>
      <c r="C36"/>
      <c r="D36"/>
      <c r="E36"/>
      <c r="F36"/>
      <c r="G36"/>
      <c r="H36"/>
      <c r="I36"/>
      <c r="J36"/>
      <c r="K36"/>
      <c r="L36"/>
      <c r="M36"/>
    </row>
    <row r="37" spans="1:13" ht="16" x14ac:dyDescent="0.35">
      <c r="A37" s="136" t="s">
        <v>104</v>
      </c>
      <c r="B37" s="137"/>
      <c r="C37" s="137"/>
      <c r="D37" s="137"/>
      <c r="E37" s="137"/>
      <c r="F37" s="137"/>
      <c r="G37" s="137"/>
      <c r="H37" s="137"/>
      <c r="I37" s="137"/>
      <c r="J37" s="137"/>
      <c r="K37" s="137"/>
      <c r="L37" s="137"/>
      <c r="M37" s="138"/>
    </row>
    <row r="38" spans="1:13" ht="16" x14ac:dyDescent="0.45">
      <c r="A38" s="97" t="s">
        <v>3</v>
      </c>
      <c r="B38" s="109">
        <v>1038.4341999999999</v>
      </c>
      <c r="C38" s="109">
        <v>1014.3684</v>
      </c>
      <c r="D38" s="109">
        <v>1065.6184000000001</v>
      </c>
      <c r="E38" s="109">
        <v>1059.8026</v>
      </c>
      <c r="F38" s="109">
        <v>1073.5395000000001</v>
      </c>
      <c r="G38" s="109">
        <v>1076.37012</v>
      </c>
      <c r="H38" s="109">
        <v>1076.51792</v>
      </c>
      <c r="I38" s="109">
        <v>1078.03071</v>
      </c>
      <c r="J38" s="109">
        <v>1086.50434</v>
      </c>
      <c r="K38" s="109">
        <v>1078.9748300000001</v>
      </c>
      <c r="L38" s="109">
        <v>1132.6974</v>
      </c>
      <c r="M38" s="110">
        <v>1173.2227700000001</v>
      </c>
    </row>
    <row r="39" spans="1:13" ht="16" x14ac:dyDescent="0.45">
      <c r="A39" s="100" t="s">
        <v>93</v>
      </c>
      <c r="B39" s="111">
        <v>130.71449999999999</v>
      </c>
      <c r="C39" s="111">
        <v>124.08710000000001</v>
      </c>
      <c r="D39" s="111">
        <v>119.59829999999999</v>
      </c>
      <c r="E39" s="111">
        <v>115.7302</v>
      </c>
      <c r="F39" s="111">
        <v>111.4075</v>
      </c>
      <c r="G39" s="112">
        <v>103.84603</v>
      </c>
      <c r="H39" s="112">
        <v>98.316680000000005</v>
      </c>
      <c r="I39" s="112">
        <v>88.95147</v>
      </c>
      <c r="J39" s="112">
        <v>84.486170000000001</v>
      </c>
      <c r="K39" s="112">
        <v>81.149249999999995</v>
      </c>
      <c r="L39" s="112">
        <v>78.18656</v>
      </c>
      <c r="M39" s="113">
        <v>81.26482</v>
      </c>
    </row>
    <row r="40" spans="1:13" ht="16" x14ac:dyDescent="0.45">
      <c r="A40" s="100" t="s">
        <v>94</v>
      </c>
      <c r="B40" s="111">
        <v>907.71969999999999</v>
      </c>
      <c r="C40" s="111">
        <v>890.28129999999999</v>
      </c>
      <c r="D40" s="111">
        <v>946.02009999999996</v>
      </c>
      <c r="E40" s="111">
        <v>944.07240000000002</v>
      </c>
      <c r="F40" s="111">
        <v>962.13199999999995</v>
      </c>
      <c r="G40" s="112">
        <v>972.52409999999998</v>
      </c>
      <c r="H40" s="112">
        <v>978.20123999999998</v>
      </c>
      <c r="I40" s="112">
        <v>989.07924000000003</v>
      </c>
      <c r="J40" s="112">
        <v>1002.01816</v>
      </c>
      <c r="K40" s="112">
        <v>997.82559000000003</v>
      </c>
      <c r="L40" s="112">
        <v>1054.5108299999999</v>
      </c>
      <c r="M40" s="113">
        <v>1091.95796</v>
      </c>
    </row>
    <row r="41" spans="1:13" ht="16" x14ac:dyDescent="0.45">
      <c r="A41" s="58" t="s">
        <v>81</v>
      </c>
      <c r="B41" s="111">
        <v>85.079000000000008</v>
      </c>
      <c r="C41" s="111">
        <v>78.289500000000004</v>
      </c>
      <c r="D41" s="111">
        <v>78.171099999999996</v>
      </c>
      <c r="E41" s="111">
        <v>70.447299999999998</v>
      </c>
      <c r="F41" s="111">
        <v>74.671000000000006</v>
      </c>
      <c r="G41" s="114">
        <v>72.730319999999992</v>
      </c>
      <c r="H41" s="114">
        <v>78.789910000000006</v>
      </c>
      <c r="I41" s="114">
        <v>72.329800000000006</v>
      </c>
      <c r="J41" s="114">
        <v>71.168430000000001</v>
      </c>
      <c r="K41" s="114">
        <v>71.162980000000005</v>
      </c>
      <c r="L41" s="114">
        <v>75.468180000000004</v>
      </c>
      <c r="M41" s="115">
        <v>71.237279999999998</v>
      </c>
    </row>
    <row r="42" spans="1:13" ht="16" x14ac:dyDescent="0.45">
      <c r="A42" s="59" t="s">
        <v>15</v>
      </c>
      <c r="B42" s="111">
        <v>56.815800000000003</v>
      </c>
      <c r="C42" s="111">
        <v>57.434199999999997</v>
      </c>
      <c r="D42" s="111">
        <v>63.25</v>
      </c>
      <c r="E42" s="111">
        <v>56.736800000000002</v>
      </c>
      <c r="F42" s="111">
        <v>58.8947</v>
      </c>
      <c r="G42" s="114">
        <v>53.989939999999997</v>
      </c>
      <c r="H42" s="114">
        <v>61.806710000000002</v>
      </c>
      <c r="I42" s="114">
        <v>53.91104</v>
      </c>
      <c r="J42" s="114">
        <v>54.56617</v>
      </c>
      <c r="K42" s="114">
        <v>53.861809999999998</v>
      </c>
      <c r="L42" s="114">
        <v>57.75009</v>
      </c>
      <c r="M42" s="115">
        <v>54.076839999999997</v>
      </c>
    </row>
    <row r="43" spans="1:13" ht="16" x14ac:dyDescent="0.45">
      <c r="A43" s="59" t="s">
        <v>16</v>
      </c>
      <c r="B43" s="111">
        <v>28.263200000000001</v>
      </c>
      <c r="C43" s="111">
        <v>20.8553</v>
      </c>
      <c r="D43" s="111">
        <v>14.921099999999999</v>
      </c>
      <c r="E43" s="111">
        <v>13.7105</v>
      </c>
      <c r="F43" s="111">
        <v>15.776300000000001</v>
      </c>
      <c r="G43" s="114">
        <v>18.740379999999998</v>
      </c>
      <c r="H43" s="114">
        <v>16.9832</v>
      </c>
      <c r="I43" s="114">
        <v>18.418759999999999</v>
      </c>
      <c r="J43" s="114">
        <v>16.602260000000001</v>
      </c>
      <c r="K43" s="114">
        <v>17.301169999999999</v>
      </c>
      <c r="L43" s="114">
        <v>17.71809</v>
      </c>
      <c r="M43" s="115">
        <v>17.160440000000001</v>
      </c>
    </row>
    <row r="44" spans="1:13" ht="16" x14ac:dyDescent="0.45">
      <c r="A44" s="58" t="s">
        <v>84</v>
      </c>
      <c r="B44" s="111">
        <v>53.592100000000002</v>
      </c>
      <c r="C44" s="111">
        <v>33.394739999999999</v>
      </c>
      <c r="D44" s="111">
        <v>41.75</v>
      </c>
      <c r="E44" s="111">
        <v>41.118409999999997</v>
      </c>
      <c r="F44" s="116">
        <v>39.556979999999996</v>
      </c>
      <c r="G44" s="114">
        <v>40.61459</v>
      </c>
      <c r="H44" s="114">
        <v>42.475210000000004</v>
      </c>
      <c r="I44" s="114">
        <v>37.045169999999999</v>
      </c>
      <c r="J44" s="114">
        <v>40.574330000000003</v>
      </c>
      <c r="K44" s="114">
        <v>37.827590000000001</v>
      </c>
      <c r="L44" s="114">
        <v>39.491640000000004</v>
      </c>
      <c r="M44" s="115">
        <v>39.406819999999996</v>
      </c>
    </row>
    <row r="45" spans="1:13" ht="16" x14ac:dyDescent="0.45">
      <c r="A45" s="59" t="s">
        <v>19</v>
      </c>
      <c r="B45" s="111">
        <v>22.842099999999999</v>
      </c>
      <c r="C45" s="111">
        <v>12.446059999999999</v>
      </c>
      <c r="D45" s="111">
        <v>20.994720000000001</v>
      </c>
      <c r="E45" s="111">
        <v>19.45262</v>
      </c>
      <c r="F45" s="116">
        <v>20.00658</v>
      </c>
      <c r="G45" s="114">
        <v>20.381830000000001</v>
      </c>
      <c r="H45" s="114">
        <v>20.302389999999999</v>
      </c>
      <c r="I45" s="114">
        <v>20.186789999999998</v>
      </c>
      <c r="J45" s="114">
        <v>20.291129999999999</v>
      </c>
      <c r="K45" s="114">
        <v>19.31033</v>
      </c>
      <c r="L45" s="114">
        <v>19.146750000000001</v>
      </c>
      <c r="M45" s="115">
        <v>19.876629999999999</v>
      </c>
    </row>
    <row r="46" spans="1:13" ht="16" x14ac:dyDescent="0.45">
      <c r="A46" s="59" t="s">
        <v>95</v>
      </c>
      <c r="B46" s="111">
        <v>30.75</v>
      </c>
      <c r="C46" s="111">
        <v>20.94868</v>
      </c>
      <c r="D46" s="111">
        <v>20.755279999999999</v>
      </c>
      <c r="E46" s="111">
        <v>21.665790000000001</v>
      </c>
      <c r="F46" s="116">
        <v>19.5504</v>
      </c>
      <c r="G46" s="114">
        <v>20.232759999999999</v>
      </c>
      <c r="H46" s="114">
        <v>22.172820000000002</v>
      </c>
      <c r="I46" s="114">
        <v>16.85838</v>
      </c>
      <c r="J46" s="114">
        <v>20.283200000000001</v>
      </c>
      <c r="K46" s="114">
        <v>18.51726</v>
      </c>
      <c r="L46" s="114">
        <v>20.344889999999999</v>
      </c>
      <c r="M46" s="115">
        <v>19.530190000000001</v>
      </c>
    </row>
    <row r="47" spans="1:13" x14ac:dyDescent="0.35">
      <c r="A47" s="58" t="s">
        <v>96</v>
      </c>
      <c r="B47" s="64"/>
      <c r="C47" s="64"/>
      <c r="D47" s="64"/>
      <c r="E47" s="64"/>
      <c r="F47" s="64"/>
      <c r="G47" s="64"/>
      <c r="H47" s="64"/>
      <c r="I47" s="64"/>
      <c r="J47" s="64"/>
      <c r="K47" s="64"/>
      <c r="L47" s="64"/>
      <c r="M47" s="65"/>
    </row>
    <row r="48" spans="1:13" ht="16" x14ac:dyDescent="0.45">
      <c r="A48" s="59" t="s">
        <v>97</v>
      </c>
      <c r="B48" s="111">
        <v>38.171100000000003</v>
      </c>
      <c r="C48" s="111">
        <v>23.2895</v>
      </c>
      <c r="D48" s="111">
        <v>23.9605</v>
      </c>
      <c r="E48" s="111">
        <v>31.842099999999999</v>
      </c>
      <c r="F48" s="111">
        <v>30.276299999999999</v>
      </c>
      <c r="G48" s="114">
        <v>19.68263</v>
      </c>
      <c r="H48" s="114">
        <v>21.851209999999998</v>
      </c>
      <c r="I48" s="114">
        <v>18.981030000000001</v>
      </c>
      <c r="J48" s="114">
        <v>20.164860000000001</v>
      </c>
      <c r="K48" s="114">
        <v>18.617419999999999</v>
      </c>
      <c r="L48" s="114">
        <v>18.156089999999999</v>
      </c>
      <c r="M48" s="115">
        <v>21.16817</v>
      </c>
    </row>
    <row r="49" spans="1:13" ht="16" x14ac:dyDescent="0.45">
      <c r="A49" s="61" t="s">
        <v>98</v>
      </c>
      <c r="B49" s="111">
        <v>40.342100000000002</v>
      </c>
      <c r="C49" s="111">
        <v>34.815800000000003</v>
      </c>
      <c r="D49" s="111">
        <v>39.210500000000003</v>
      </c>
      <c r="E49" s="111">
        <v>47.131599999999999</v>
      </c>
      <c r="F49" s="111">
        <v>37.236800000000002</v>
      </c>
      <c r="G49" s="114">
        <v>45.01473</v>
      </c>
      <c r="H49" s="114">
        <v>47.964689999999997</v>
      </c>
      <c r="I49" s="114">
        <v>43.584249999999997</v>
      </c>
      <c r="J49" s="114">
        <v>40.429209999999998</v>
      </c>
      <c r="K49" s="114">
        <v>38.615690000000001</v>
      </c>
      <c r="L49" s="114">
        <v>34.777909999999999</v>
      </c>
      <c r="M49" s="115">
        <v>34.114069999999998</v>
      </c>
    </row>
    <row r="50" spans="1:13" ht="16" x14ac:dyDescent="0.45">
      <c r="A50" s="97" t="s">
        <v>8</v>
      </c>
      <c r="B50" s="109"/>
      <c r="C50" s="109"/>
      <c r="D50" s="109"/>
      <c r="E50" s="109"/>
      <c r="F50" s="109"/>
      <c r="G50" s="109">
        <v>1090.0999999999999</v>
      </c>
      <c r="H50" s="109">
        <v>1105</v>
      </c>
      <c r="I50" s="109">
        <v>1119.3</v>
      </c>
      <c r="J50" s="109">
        <v>1132.3</v>
      </c>
      <c r="K50" s="109">
        <v>1144.3</v>
      </c>
      <c r="L50" s="109">
        <v>1192.2</v>
      </c>
      <c r="M50" s="110">
        <v>1229.0999999999999</v>
      </c>
    </row>
    <row r="51" spans="1:13" ht="16" x14ac:dyDescent="0.45">
      <c r="A51" s="100" t="s">
        <v>93</v>
      </c>
      <c r="B51" s="111"/>
      <c r="C51" s="111"/>
      <c r="D51" s="111"/>
      <c r="E51" s="111"/>
      <c r="F51" s="111"/>
      <c r="G51" s="112">
        <v>113.1</v>
      </c>
      <c r="H51" s="112">
        <v>114.7</v>
      </c>
      <c r="I51" s="112">
        <v>116.2</v>
      </c>
      <c r="J51" s="112">
        <v>117.5</v>
      </c>
      <c r="K51" s="112">
        <v>118.7</v>
      </c>
      <c r="L51" s="112">
        <v>123.7</v>
      </c>
      <c r="M51" s="113">
        <v>127.6</v>
      </c>
    </row>
    <row r="52" spans="1:13" ht="16" x14ac:dyDescent="0.45">
      <c r="A52" s="100" t="s">
        <v>94</v>
      </c>
      <c r="B52" s="111"/>
      <c r="C52" s="111"/>
      <c r="D52" s="111"/>
      <c r="E52" s="111"/>
      <c r="F52" s="111"/>
      <c r="G52" s="112">
        <v>977</v>
      </c>
      <c r="H52" s="112">
        <v>990.3</v>
      </c>
      <c r="I52" s="112">
        <v>1003.2</v>
      </c>
      <c r="J52" s="112">
        <v>1014.8</v>
      </c>
      <c r="K52" s="112">
        <v>1025.5</v>
      </c>
      <c r="L52" s="112">
        <v>1068.5</v>
      </c>
      <c r="M52" s="113">
        <v>1101.5999999999999</v>
      </c>
    </row>
    <row r="53" spans="1:13" ht="16" x14ac:dyDescent="0.45">
      <c r="A53" s="97" t="s">
        <v>105</v>
      </c>
      <c r="B53" s="109"/>
      <c r="C53" s="109"/>
      <c r="D53" s="109"/>
      <c r="E53" s="109"/>
      <c r="F53" s="109"/>
      <c r="G53" s="109">
        <v>-13.729880000000099</v>
      </c>
      <c r="H53" s="109">
        <v>-28.48208</v>
      </c>
      <c r="I53" s="109">
        <v>-41.2692899999997</v>
      </c>
      <c r="J53" s="109">
        <v>-45.795659999999799</v>
      </c>
      <c r="K53" s="109">
        <v>-65.325169999999801</v>
      </c>
      <c r="L53" s="109">
        <v>-59.502600000000299</v>
      </c>
      <c r="M53" s="110">
        <v>-55.877230000000303</v>
      </c>
    </row>
    <row r="54" spans="1:13" ht="16" x14ac:dyDescent="0.45">
      <c r="A54" s="100" t="s">
        <v>93</v>
      </c>
      <c r="B54" s="111"/>
      <c r="C54" s="111"/>
      <c r="D54" s="111"/>
      <c r="E54" s="111"/>
      <c r="F54" s="111"/>
      <c r="G54" s="112">
        <v>-9.2539700000000007</v>
      </c>
      <c r="H54" s="112">
        <v>-16.383320000000001</v>
      </c>
      <c r="I54" s="112">
        <v>-27.248529999999999</v>
      </c>
      <c r="J54" s="112">
        <v>-33.013829999999999</v>
      </c>
      <c r="K54" s="112">
        <v>-37.550750000000001</v>
      </c>
      <c r="L54" s="112">
        <v>-45.513440000000003</v>
      </c>
      <c r="M54" s="113">
        <v>-46.335180000000001</v>
      </c>
    </row>
    <row r="55" spans="1:13" ht="16" x14ac:dyDescent="0.45">
      <c r="A55" s="100" t="s">
        <v>94</v>
      </c>
      <c r="B55" s="111"/>
      <c r="C55" s="111"/>
      <c r="D55" s="111"/>
      <c r="E55" s="111"/>
      <c r="F55" s="111"/>
      <c r="G55" s="112">
        <v>-4.4759000000000198</v>
      </c>
      <c r="H55" s="112">
        <v>-12.09876</v>
      </c>
      <c r="I55" s="112">
        <v>-14.120760000000001</v>
      </c>
      <c r="J55" s="112">
        <v>-12.7818399999998</v>
      </c>
      <c r="K55" s="112">
        <v>-27.674410000000201</v>
      </c>
      <c r="L55" s="112">
        <v>-13.989169999999801</v>
      </c>
      <c r="M55" s="113">
        <v>-9.64203999999995</v>
      </c>
    </row>
    <row r="56" spans="1:13" ht="16" x14ac:dyDescent="0.45">
      <c r="A56" s="97" t="s">
        <v>11</v>
      </c>
      <c r="B56" s="109"/>
      <c r="C56" s="109"/>
      <c r="D56" s="109"/>
      <c r="E56" s="109"/>
      <c r="F56" s="109"/>
      <c r="G56" s="66"/>
      <c r="H56" s="66"/>
      <c r="I56" s="66"/>
      <c r="J56" s="66"/>
      <c r="K56" s="66"/>
      <c r="L56" s="66"/>
      <c r="M56" s="67"/>
    </row>
    <row r="57" spans="1:13" ht="16" x14ac:dyDescent="0.45">
      <c r="A57" s="100" t="s">
        <v>93</v>
      </c>
      <c r="B57" s="111"/>
      <c r="C57" s="111"/>
      <c r="D57" s="111"/>
      <c r="E57" s="111"/>
      <c r="F57" s="111"/>
      <c r="G57" s="112">
        <v>161.9</v>
      </c>
      <c r="H57" s="112">
        <v>164.1</v>
      </c>
      <c r="I57" s="112">
        <v>166.3</v>
      </c>
      <c r="J57" s="112">
        <v>168.2</v>
      </c>
      <c r="K57" s="112">
        <v>170</v>
      </c>
      <c r="L57" s="112">
        <v>177.1</v>
      </c>
      <c r="M57" s="113">
        <v>182.6</v>
      </c>
    </row>
    <row r="58" spans="1:13" ht="16" x14ac:dyDescent="0.45">
      <c r="A58" s="97" t="s">
        <v>101</v>
      </c>
      <c r="B58" s="109"/>
      <c r="C58" s="109"/>
      <c r="D58" s="109"/>
      <c r="E58" s="109"/>
      <c r="F58" s="109"/>
      <c r="G58" s="109"/>
      <c r="H58" s="109"/>
      <c r="I58" s="109"/>
      <c r="J58" s="109"/>
      <c r="K58" s="109"/>
      <c r="L58" s="109"/>
      <c r="M58" s="110"/>
    </row>
    <row r="59" spans="1:13" ht="16" x14ac:dyDescent="0.45">
      <c r="A59" s="100" t="s">
        <v>93</v>
      </c>
      <c r="B59" s="111"/>
      <c r="C59" s="111"/>
      <c r="D59" s="111"/>
      <c r="E59" s="111"/>
      <c r="F59" s="111"/>
      <c r="G59" s="112">
        <v>-58.05397</v>
      </c>
      <c r="H59" s="112">
        <v>-65.783320000000003</v>
      </c>
      <c r="I59" s="112">
        <v>-77.348529999999997</v>
      </c>
      <c r="J59" s="112">
        <v>-83.713830000000002</v>
      </c>
      <c r="K59" s="112">
        <v>-88.850750000000005</v>
      </c>
      <c r="L59" s="112">
        <v>-98.913439999999994</v>
      </c>
      <c r="M59" s="113">
        <v>-101.33517999999999</v>
      </c>
    </row>
    <row r="60" spans="1:13" ht="16" x14ac:dyDescent="0.45">
      <c r="A60" s="97" t="s">
        <v>102</v>
      </c>
      <c r="B60" s="109"/>
      <c r="C60" s="109"/>
      <c r="D60" s="109"/>
      <c r="E60" s="109"/>
      <c r="F60" s="109"/>
      <c r="G60" s="109"/>
      <c r="H60" s="109"/>
      <c r="I60" s="109"/>
      <c r="J60" s="109"/>
      <c r="K60" s="109"/>
      <c r="L60" s="109"/>
      <c r="M60" s="110"/>
    </row>
    <row r="61" spans="1:13" ht="16" x14ac:dyDescent="0.45">
      <c r="A61" s="100" t="s">
        <v>94</v>
      </c>
      <c r="B61" s="111"/>
      <c r="C61" s="111"/>
      <c r="D61" s="111"/>
      <c r="E61" s="111"/>
      <c r="F61" s="111"/>
      <c r="G61" s="112">
        <v>875.6</v>
      </c>
      <c r="H61" s="112">
        <v>888.9</v>
      </c>
      <c r="I61" s="112">
        <v>901.8</v>
      </c>
      <c r="J61" s="112">
        <v>913.4</v>
      </c>
      <c r="K61" s="112">
        <v>924.1</v>
      </c>
      <c r="L61" s="112">
        <v>967.1</v>
      </c>
      <c r="M61" s="113">
        <v>1000.2</v>
      </c>
    </row>
    <row r="62" spans="1:13" ht="16" x14ac:dyDescent="0.45">
      <c r="A62" s="97" t="s">
        <v>103</v>
      </c>
      <c r="B62" s="109"/>
      <c r="C62" s="109"/>
      <c r="D62" s="109"/>
      <c r="E62" s="109"/>
      <c r="F62" s="109"/>
      <c r="G62" s="109"/>
      <c r="H62" s="109"/>
      <c r="I62" s="109"/>
      <c r="J62" s="109"/>
      <c r="K62" s="109"/>
      <c r="L62" s="109"/>
      <c r="M62" s="110"/>
    </row>
    <row r="63" spans="1:13" ht="16" x14ac:dyDescent="0.45">
      <c r="A63" s="105" t="s">
        <v>94</v>
      </c>
      <c r="B63" s="117"/>
      <c r="C63" s="117"/>
      <c r="D63" s="117"/>
      <c r="E63" s="117"/>
      <c r="F63" s="117"/>
      <c r="G63" s="118">
        <v>96.9</v>
      </c>
      <c r="H63" s="118">
        <v>89.3</v>
      </c>
      <c r="I63" s="118">
        <v>87.3</v>
      </c>
      <c r="J63" s="118">
        <v>88.6</v>
      </c>
      <c r="K63" s="118">
        <v>73.7</v>
      </c>
      <c r="L63" s="118">
        <v>87.4</v>
      </c>
      <c r="M63" s="119">
        <v>91.8</v>
      </c>
    </row>
    <row r="64" spans="1:13" ht="16" x14ac:dyDescent="0.45">
      <c r="A64" s="49"/>
      <c r="B64" s="50"/>
      <c r="C64" s="50"/>
      <c r="D64" s="50"/>
      <c r="E64" s="50"/>
      <c r="F64" s="50"/>
      <c r="G64" s="50"/>
      <c r="H64" s="50"/>
      <c r="I64" s="50"/>
      <c r="J64" s="50"/>
      <c r="K64" s="50"/>
      <c r="L64" s="50"/>
      <c r="M64" s="50"/>
    </row>
    <row r="65" spans="1:13" ht="16" x14ac:dyDescent="0.45">
      <c r="A65" s="80" t="s">
        <v>87</v>
      </c>
      <c r="B65" s="51"/>
      <c r="C65" s="51"/>
      <c r="D65" s="51"/>
      <c r="E65" s="51"/>
      <c r="F65" s="127"/>
      <c r="G65" s="127"/>
      <c r="H65" s="81"/>
      <c r="I65" s="81"/>
      <c r="J65" s="81"/>
      <c r="K65" s="50"/>
      <c r="L65" s="50"/>
      <c r="M65" s="50"/>
    </row>
    <row r="66" spans="1:13" ht="16" x14ac:dyDescent="0.45">
      <c r="A66" s="49"/>
      <c r="B66" s="50"/>
      <c r="C66" s="50"/>
      <c r="D66" s="50"/>
      <c r="E66" s="50"/>
      <c r="F66" s="50"/>
      <c r="G66" s="50"/>
      <c r="H66" s="50"/>
      <c r="I66" s="50"/>
      <c r="J66" s="50"/>
      <c r="K66" s="50"/>
      <c r="L66" s="50"/>
      <c r="M66" s="50"/>
    </row>
    <row r="67" spans="1:13" ht="16" x14ac:dyDescent="0.45">
      <c r="A67" s="120"/>
      <c r="B67" s="121"/>
      <c r="C67" s="121"/>
      <c r="D67" s="121"/>
      <c r="E67" s="121"/>
      <c r="F67" s="121"/>
      <c r="G67" s="121"/>
      <c r="H67" s="121"/>
      <c r="I67" s="121"/>
      <c r="J67" s="121"/>
      <c r="K67" s="121"/>
      <c r="L67" s="121"/>
      <c r="M67" s="121"/>
    </row>
  </sheetData>
  <sheetProtection algorithmName="SHA-256" hashValue="x5Ec3OPCQt6pJ9nuwLhfUm8f91dWzTUU7Z2H+e+hcWs=" saltValue="SgDeUSDz3CqRORf9xYYaKQ==" spinCount="100000" sheet="1"/>
  <mergeCells count="1">
    <mergeCell ref="A37:M37"/>
  </mergeCells>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1.54296875" customWidth="1"/>
  </cols>
  <sheetData>
    <row r="1" spans="1:28" s="88" customFormat="1" ht="16" x14ac:dyDescent="0.35">
      <c r="B1" s="130" t="s">
        <v>46</v>
      </c>
    </row>
    <row r="2" spans="1:28" s="88" customFormat="1" ht="12.75" customHeight="1" x14ac:dyDescent="0.35"/>
    <row r="3" spans="1:28" s="88" customFormat="1" ht="12.75" customHeight="1" x14ac:dyDescent="0.35"/>
    <row r="4" spans="1:28" s="88" customFormat="1" ht="12.75" customHeight="1" x14ac:dyDescent="0.35"/>
    <row r="5" spans="1:28" s="88" customFormat="1" ht="12.75" customHeight="1" x14ac:dyDescent="0.35"/>
    <row r="6" spans="1:28" s="88" customFormat="1" ht="12.75" customHeight="1" x14ac:dyDescent="0.35"/>
    <row r="7" spans="1:28" ht="35.15" customHeight="1" x14ac:dyDescent="0.35">
      <c r="A7" s="52" t="s">
        <v>106</v>
      </c>
      <c r="B7" s="52"/>
      <c r="C7" s="53"/>
      <c r="D7" s="53"/>
      <c r="E7" s="53"/>
      <c r="F7" s="53"/>
      <c r="G7" s="53"/>
      <c r="H7" s="53"/>
      <c r="I7" s="53"/>
      <c r="J7" s="53"/>
      <c r="K7" s="53"/>
      <c r="L7" s="53"/>
      <c r="M7" s="53"/>
      <c r="N7" s="53"/>
      <c r="O7" s="53"/>
      <c r="P7" s="53"/>
      <c r="Q7" s="53"/>
      <c r="R7" s="53"/>
      <c r="S7" s="53"/>
      <c r="T7" s="53" t="s">
        <v>107</v>
      </c>
      <c r="AB7" s="54" t="s">
        <v>3</v>
      </c>
    </row>
    <row r="8" spans="1:28" ht="21.75" customHeight="1" x14ac:dyDescent="0.35">
      <c r="A8" s="88"/>
      <c r="B8" s="88"/>
      <c r="C8" s="88"/>
      <c r="D8" s="88"/>
      <c r="E8" s="87" t="s">
        <v>92</v>
      </c>
      <c r="F8" s="88"/>
      <c r="G8" s="88"/>
      <c r="H8" s="88"/>
      <c r="I8" s="88"/>
      <c r="J8" s="88"/>
      <c r="K8" s="88"/>
      <c r="L8" s="88"/>
      <c r="M8" s="88"/>
      <c r="N8" s="88"/>
      <c r="O8" s="87" t="s">
        <v>104</v>
      </c>
      <c r="P8" s="88"/>
      <c r="Q8" s="88"/>
      <c r="R8" s="88"/>
      <c r="S8" s="88"/>
      <c r="T8" s="88"/>
      <c r="AB8" s="54" t="s">
        <v>108</v>
      </c>
    </row>
    <row r="9" spans="1:28" ht="15" customHeight="1" x14ac:dyDescent="0.45">
      <c r="A9" s="55"/>
      <c r="B9" s="49"/>
      <c r="C9" s="50"/>
      <c r="D9" s="50"/>
      <c r="E9" s="50"/>
      <c r="F9" s="50"/>
      <c r="G9" s="50"/>
      <c r="H9" s="50"/>
      <c r="I9" s="50"/>
      <c r="J9" s="50"/>
      <c r="K9" s="50"/>
      <c r="L9" s="50"/>
      <c r="M9" s="50"/>
      <c r="N9" s="50"/>
      <c r="O9" s="50"/>
      <c r="P9" s="50"/>
      <c r="Q9" s="50"/>
      <c r="R9" s="50"/>
      <c r="S9" s="50"/>
      <c r="T9" s="50"/>
      <c r="AB9" s="54" t="s">
        <v>109</v>
      </c>
    </row>
    <row r="10" spans="1:28" ht="15" customHeight="1" x14ac:dyDescent="0.45">
      <c r="A10" s="55"/>
      <c r="B10" s="49"/>
      <c r="C10" s="50"/>
      <c r="D10" s="50"/>
      <c r="E10" s="50"/>
      <c r="F10" s="50"/>
      <c r="G10" s="50"/>
      <c r="H10" s="50"/>
      <c r="I10" s="50"/>
      <c r="J10" s="50"/>
      <c r="K10" s="50"/>
      <c r="L10" s="50"/>
      <c r="M10" s="50"/>
      <c r="N10" s="50"/>
      <c r="O10" s="50"/>
      <c r="P10" s="50"/>
      <c r="Q10" s="50"/>
      <c r="R10" s="50"/>
      <c r="S10" s="50"/>
      <c r="T10" s="50"/>
      <c r="U10" s="92"/>
      <c r="AB10" s="54" t="s">
        <v>110</v>
      </c>
    </row>
    <row r="11" spans="1:28" ht="15" customHeight="1" x14ac:dyDescent="0.45">
      <c r="A11" s="55"/>
      <c r="B11" s="49"/>
      <c r="C11" s="50"/>
      <c r="D11" s="50"/>
      <c r="E11" s="50"/>
      <c r="F11" s="50"/>
      <c r="G11" s="50"/>
      <c r="H11" s="50"/>
      <c r="I11" s="50"/>
      <c r="J11" s="50"/>
      <c r="K11" s="50"/>
      <c r="L11" s="50"/>
      <c r="M11" s="50"/>
      <c r="N11" s="50"/>
      <c r="O11" s="50"/>
      <c r="P11" s="50"/>
      <c r="Q11" s="50"/>
      <c r="R11" s="50"/>
      <c r="S11" s="50"/>
      <c r="T11" s="50"/>
    </row>
  </sheetData>
  <sheetProtection algorithmName="SHA-256" hashValue="mgmfWr8QRO2VoNOZyDYY6Lxy58JHPCU3pVH/DEVfmM0=" saltValue="xBjlh924a2V8G0d9ecMmcQ=="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7265625" defaultRowHeight="14.5" x14ac:dyDescent="0.35"/>
  <cols>
    <col min="1" max="1" width="42.81640625" style="79" customWidth="1"/>
    <col min="2" max="13" width="12.1796875" style="79" customWidth="1"/>
    <col min="14" max="16384" width="8.7265625" style="79"/>
  </cols>
  <sheetData>
    <row r="1" spans="1:13" s="88" customFormat="1" ht="21" customHeight="1" x14ac:dyDescent="0.35">
      <c r="A1" s="131" t="s">
        <v>46</v>
      </c>
    </row>
    <row r="2" spans="1:13" s="88" customFormat="1" ht="12.75" customHeight="1" x14ac:dyDescent="0.35"/>
    <row r="3" spans="1:13" s="88" customFormat="1" ht="12.75" customHeight="1" x14ac:dyDescent="0.35"/>
    <row r="4" spans="1:13" s="88" customFormat="1" ht="12.75" customHeight="1" x14ac:dyDescent="0.35"/>
    <row r="5" spans="1:13" s="88" customFormat="1" ht="12.75" customHeight="1" x14ac:dyDescent="0.35"/>
    <row r="6" spans="1:13" s="88" customFormat="1" ht="12.75" customHeight="1" x14ac:dyDescent="0.35"/>
    <row r="7" spans="1:13" ht="31" customHeight="1" x14ac:dyDescent="0.35">
      <c r="A7" s="91" t="s">
        <v>111</v>
      </c>
      <c r="B7" s="91"/>
      <c r="C7" s="91"/>
      <c r="D7" s="91"/>
      <c r="E7" s="91"/>
      <c r="F7" s="91"/>
      <c r="G7" s="91"/>
      <c r="H7" s="91"/>
      <c r="I7" s="91"/>
      <c r="J7" s="91"/>
      <c r="K7" s="91"/>
      <c r="L7" s="91"/>
      <c r="M7" s="91"/>
    </row>
    <row r="8" spans="1:13" s="33" customFormat="1" ht="25.5" customHeight="1" x14ac:dyDescent="0.45">
      <c r="A8" s="94"/>
      <c r="B8" s="95">
        <v>2019</v>
      </c>
      <c r="C8" s="95">
        <v>2020</v>
      </c>
      <c r="D8" s="95">
        <v>2021</v>
      </c>
      <c r="E8" s="95">
        <v>2022</v>
      </c>
      <c r="F8" s="95">
        <v>2023</v>
      </c>
      <c r="G8" s="95">
        <v>2024</v>
      </c>
      <c r="H8" s="95">
        <v>2025</v>
      </c>
      <c r="I8" s="95">
        <v>2026</v>
      </c>
      <c r="J8" s="95">
        <v>2027</v>
      </c>
      <c r="K8" s="95">
        <v>2028</v>
      </c>
      <c r="L8" s="95">
        <v>2033</v>
      </c>
      <c r="M8" s="96">
        <v>2038</v>
      </c>
    </row>
    <row r="9" spans="1:13" s="33" customFormat="1" ht="15" customHeight="1" x14ac:dyDescent="0.35">
      <c r="A9" s="82" t="s">
        <v>92</v>
      </c>
      <c r="B9" s="83"/>
      <c r="C9" s="83"/>
      <c r="D9" s="83"/>
      <c r="E9" s="83"/>
      <c r="F9" s="83"/>
      <c r="G9" s="83"/>
      <c r="H9" s="83"/>
      <c r="I9" s="83"/>
      <c r="J9" s="83"/>
      <c r="K9" s="83"/>
      <c r="L9" s="83"/>
      <c r="M9" s="84"/>
    </row>
    <row r="10" spans="1:13" ht="16" x14ac:dyDescent="0.45">
      <c r="A10" s="97" t="s">
        <v>3</v>
      </c>
      <c r="B10" s="98">
        <v>686</v>
      </c>
      <c r="C10" s="98">
        <v>701</v>
      </c>
      <c r="D10" s="98">
        <v>728</v>
      </c>
      <c r="E10" s="98">
        <v>739</v>
      </c>
      <c r="F10" s="98">
        <v>762</v>
      </c>
      <c r="G10" s="98">
        <v>772.8</v>
      </c>
      <c r="H10" s="98">
        <v>779.8</v>
      </c>
      <c r="I10" s="98">
        <v>788</v>
      </c>
      <c r="J10" s="98">
        <v>796.5</v>
      </c>
      <c r="K10" s="98">
        <v>804</v>
      </c>
      <c r="L10" s="98">
        <v>806.2</v>
      </c>
      <c r="M10" s="99">
        <v>826.2</v>
      </c>
    </row>
    <row r="11" spans="1:13" ht="16" x14ac:dyDescent="0.45">
      <c r="A11" s="100" t="s">
        <v>93</v>
      </c>
      <c r="B11" s="72">
        <v>148</v>
      </c>
      <c r="C11" s="72">
        <v>126</v>
      </c>
      <c r="D11" s="72">
        <v>127</v>
      </c>
      <c r="E11" s="72">
        <v>121</v>
      </c>
      <c r="F11" s="72">
        <v>119</v>
      </c>
      <c r="G11" s="73">
        <v>130</v>
      </c>
      <c r="H11" s="73">
        <v>127.3</v>
      </c>
      <c r="I11" s="73">
        <v>133.80000000000001</v>
      </c>
      <c r="J11" s="73">
        <v>132.5</v>
      </c>
      <c r="K11" s="73">
        <v>132.4</v>
      </c>
      <c r="L11" s="73">
        <v>127.69999999999999</v>
      </c>
      <c r="M11" s="101">
        <v>128.30000000000001</v>
      </c>
    </row>
    <row r="12" spans="1:13" ht="16" x14ac:dyDescent="0.45">
      <c r="A12" s="100" t="s">
        <v>94</v>
      </c>
      <c r="B12" s="72">
        <v>576</v>
      </c>
      <c r="C12" s="72">
        <v>598</v>
      </c>
      <c r="D12" s="72">
        <v>620</v>
      </c>
      <c r="E12" s="72">
        <v>645</v>
      </c>
      <c r="F12" s="72">
        <v>676</v>
      </c>
      <c r="G12" s="73">
        <v>675.9</v>
      </c>
      <c r="H12" s="73">
        <v>683.5</v>
      </c>
      <c r="I12" s="73">
        <v>688.6</v>
      </c>
      <c r="J12" s="73">
        <v>697.7</v>
      </c>
      <c r="K12" s="73">
        <v>705.5</v>
      </c>
      <c r="L12" s="73">
        <v>711.9</v>
      </c>
      <c r="M12" s="101">
        <v>735.5</v>
      </c>
    </row>
    <row r="13" spans="1:13" ht="16" x14ac:dyDescent="0.45">
      <c r="A13" s="58" t="s">
        <v>81</v>
      </c>
      <c r="B13" s="72">
        <v>82</v>
      </c>
      <c r="C13" s="72">
        <v>76</v>
      </c>
      <c r="D13" s="72">
        <v>75</v>
      </c>
      <c r="E13" s="72">
        <v>70</v>
      </c>
      <c r="F13" s="72">
        <v>72</v>
      </c>
      <c r="G13" s="102">
        <v>54.3</v>
      </c>
      <c r="H13" s="102">
        <v>48.800000000000004</v>
      </c>
      <c r="I13" s="102">
        <v>47.5</v>
      </c>
      <c r="J13" s="102">
        <v>48</v>
      </c>
      <c r="K13" s="102">
        <v>47.5</v>
      </c>
      <c r="L13" s="102">
        <v>49.2</v>
      </c>
      <c r="M13" s="103">
        <v>46.3</v>
      </c>
    </row>
    <row r="14" spans="1:13" ht="16" x14ac:dyDescent="0.45">
      <c r="A14" s="59" t="s">
        <v>15</v>
      </c>
      <c r="B14" s="72">
        <v>58</v>
      </c>
      <c r="C14" s="72">
        <v>56</v>
      </c>
      <c r="D14" s="72">
        <v>46</v>
      </c>
      <c r="E14" s="72">
        <v>47</v>
      </c>
      <c r="F14" s="72">
        <v>49</v>
      </c>
      <c r="G14" s="102">
        <v>24.2</v>
      </c>
      <c r="H14" s="102">
        <v>25.7</v>
      </c>
      <c r="I14" s="102">
        <v>27.2</v>
      </c>
      <c r="J14" s="102">
        <v>26.9</v>
      </c>
      <c r="K14" s="102">
        <v>27.1</v>
      </c>
      <c r="L14" s="102">
        <v>25</v>
      </c>
      <c r="M14" s="103">
        <v>26.4</v>
      </c>
    </row>
    <row r="15" spans="1:13" ht="16" x14ac:dyDescent="0.45">
      <c r="A15" s="59" t="s">
        <v>16</v>
      </c>
      <c r="B15" s="72">
        <v>24</v>
      </c>
      <c r="C15" s="72">
        <v>20</v>
      </c>
      <c r="D15" s="72">
        <v>29</v>
      </c>
      <c r="E15" s="72">
        <v>23</v>
      </c>
      <c r="F15" s="72">
        <v>23</v>
      </c>
      <c r="G15" s="102">
        <v>30.1</v>
      </c>
      <c r="H15" s="102">
        <v>23.1</v>
      </c>
      <c r="I15" s="102">
        <v>20.3</v>
      </c>
      <c r="J15" s="102">
        <v>21.1</v>
      </c>
      <c r="K15" s="102">
        <v>20.399999999999999</v>
      </c>
      <c r="L15" s="102">
        <v>24.200000000000003</v>
      </c>
      <c r="M15" s="103">
        <v>19.899999999999999</v>
      </c>
    </row>
    <row r="16" spans="1:13" ht="16" x14ac:dyDescent="0.45">
      <c r="A16" s="58" t="s">
        <v>84</v>
      </c>
      <c r="B16" s="72">
        <v>54</v>
      </c>
      <c r="C16" s="72">
        <v>50</v>
      </c>
      <c r="D16" s="72">
        <v>51</v>
      </c>
      <c r="E16" s="72">
        <v>41.7</v>
      </c>
      <c r="F16" s="104">
        <v>40.799999999999997</v>
      </c>
      <c r="G16" s="102">
        <v>39.299999999999997</v>
      </c>
      <c r="H16" s="102">
        <v>40.4</v>
      </c>
      <c r="I16" s="102">
        <v>36.799999999999997</v>
      </c>
      <c r="J16" s="102">
        <v>38.599999999999994</v>
      </c>
      <c r="K16" s="102">
        <v>39.600000000000009</v>
      </c>
      <c r="L16" s="102">
        <v>42.099999999999994</v>
      </c>
      <c r="M16" s="103">
        <v>39.799999999999997</v>
      </c>
    </row>
    <row r="17" spans="1:13" ht="16" x14ac:dyDescent="0.45">
      <c r="A17" s="59" t="s">
        <v>19</v>
      </c>
      <c r="B17" s="72">
        <v>27</v>
      </c>
      <c r="C17" s="72">
        <v>27.6</v>
      </c>
      <c r="D17" s="72">
        <v>24.1</v>
      </c>
      <c r="E17" s="72">
        <v>26.1</v>
      </c>
      <c r="F17" s="104">
        <v>21.4</v>
      </c>
      <c r="G17" s="102">
        <v>23</v>
      </c>
      <c r="H17" s="102">
        <v>20.100000000000001</v>
      </c>
      <c r="I17" s="102">
        <v>18.5</v>
      </c>
      <c r="J17" s="102">
        <v>19.5</v>
      </c>
      <c r="K17" s="102">
        <v>21.200000000000003</v>
      </c>
      <c r="L17" s="102">
        <v>21</v>
      </c>
      <c r="M17" s="103">
        <v>18</v>
      </c>
    </row>
    <row r="18" spans="1:13" ht="16" x14ac:dyDescent="0.45">
      <c r="A18" s="59" t="s">
        <v>95</v>
      </c>
      <c r="B18" s="72">
        <v>27</v>
      </c>
      <c r="C18" s="72">
        <v>22.4</v>
      </c>
      <c r="D18" s="72">
        <v>26.9</v>
      </c>
      <c r="E18" s="72">
        <v>15.6</v>
      </c>
      <c r="F18" s="104">
        <v>19.399999999999999</v>
      </c>
      <c r="G18" s="102">
        <v>16.3</v>
      </c>
      <c r="H18" s="102">
        <v>20.3</v>
      </c>
      <c r="I18" s="102">
        <v>18.3</v>
      </c>
      <c r="J18" s="102">
        <v>19.100000000000001</v>
      </c>
      <c r="K18" s="102">
        <v>18.399999999999999</v>
      </c>
      <c r="L18" s="102">
        <v>21.1</v>
      </c>
      <c r="M18" s="103">
        <v>21.799999999999997</v>
      </c>
    </row>
    <row r="19" spans="1:13" x14ac:dyDescent="0.35">
      <c r="A19" s="58" t="s">
        <v>96</v>
      </c>
      <c r="B19"/>
      <c r="C19"/>
      <c r="D19"/>
      <c r="E19"/>
      <c r="F19"/>
      <c r="G19"/>
      <c r="H19"/>
      <c r="I19"/>
      <c r="J19"/>
      <c r="K19"/>
      <c r="L19"/>
      <c r="M19" s="60"/>
    </row>
    <row r="20" spans="1:13" ht="16" x14ac:dyDescent="0.45">
      <c r="A20" s="59" t="s">
        <v>97</v>
      </c>
      <c r="B20" s="72">
        <v>9</v>
      </c>
      <c r="C20" s="72">
        <v>8</v>
      </c>
      <c r="D20" s="72">
        <v>19</v>
      </c>
      <c r="E20" s="72">
        <v>10</v>
      </c>
      <c r="F20" s="72">
        <v>13</v>
      </c>
      <c r="G20" s="102">
        <v>18.399999999999999</v>
      </c>
      <c r="H20" s="102">
        <v>11.8</v>
      </c>
      <c r="I20" s="102">
        <v>11.3</v>
      </c>
      <c r="J20" s="102">
        <v>15.4</v>
      </c>
      <c r="K20" s="102">
        <v>12.5</v>
      </c>
      <c r="L20" s="102">
        <v>12</v>
      </c>
      <c r="M20" s="103">
        <v>11.5</v>
      </c>
    </row>
    <row r="21" spans="1:13" ht="16" x14ac:dyDescent="0.45">
      <c r="A21" s="61" t="s">
        <v>98</v>
      </c>
      <c r="B21" s="72">
        <v>10</v>
      </c>
      <c r="C21" s="72">
        <v>13</v>
      </c>
      <c r="D21" s="72">
        <v>12</v>
      </c>
      <c r="E21" s="72">
        <v>16</v>
      </c>
      <c r="F21" s="72">
        <v>16</v>
      </c>
      <c r="G21" s="102">
        <v>16.100000000000001</v>
      </c>
      <c r="H21" s="102">
        <v>11.5</v>
      </c>
      <c r="I21" s="102">
        <v>17</v>
      </c>
      <c r="J21" s="102">
        <v>16.100000000000001</v>
      </c>
      <c r="K21" s="102">
        <v>14.2</v>
      </c>
      <c r="L21" s="102">
        <v>12.6</v>
      </c>
      <c r="M21" s="103">
        <v>14.1</v>
      </c>
    </row>
    <row r="22" spans="1:13" ht="16" x14ac:dyDescent="0.45">
      <c r="A22" s="97" t="s">
        <v>99</v>
      </c>
      <c r="B22" s="98"/>
      <c r="C22" s="98"/>
      <c r="D22" s="98"/>
      <c r="E22" s="98"/>
      <c r="F22" s="98"/>
      <c r="G22" s="98">
        <v>810.86</v>
      </c>
      <c r="H22" s="98">
        <v>839.62999999999988</v>
      </c>
      <c r="I22" s="98">
        <v>866.42000000000007</v>
      </c>
      <c r="J22" s="98">
        <v>898.92000000000007</v>
      </c>
      <c r="K22" s="98">
        <v>928.76</v>
      </c>
      <c r="L22" s="98">
        <v>1042.97</v>
      </c>
      <c r="M22" s="99">
        <v>1117.03</v>
      </c>
    </row>
    <row r="23" spans="1:13" ht="16" x14ac:dyDescent="0.45">
      <c r="A23" s="100" t="s">
        <v>93</v>
      </c>
      <c r="B23" s="72"/>
      <c r="C23" s="72"/>
      <c r="D23" s="72"/>
      <c r="E23" s="72"/>
      <c r="F23" s="72"/>
      <c r="G23" s="73">
        <v>125.01000000000002</v>
      </c>
      <c r="H23" s="73">
        <v>124.39</v>
      </c>
      <c r="I23" s="73">
        <v>130.38</v>
      </c>
      <c r="J23" s="73">
        <v>135.01</v>
      </c>
      <c r="K23" s="73">
        <v>139.11000000000001</v>
      </c>
      <c r="L23" s="73">
        <v>143.62</v>
      </c>
      <c r="M23" s="101">
        <v>159.56</v>
      </c>
    </row>
    <row r="24" spans="1:13" ht="16" x14ac:dyDescent="0.45">
      <c r="A24" s="100" t="s">
        <v>94</v>
      </c>
      <c r="B24" s="72"/>
      <c r="C24" s="72"/>
      <c r="D24" s="72"/>
      <c r="E24" s="72"/>
      <c r="F24" s="72"/>
      <c r="G24" s="73">
        <v>720.07</v>
      </c>
      <c r="H24" s="73">
        <v>748.13000000000011</v>
      </c>
      <c r="I24" s="73">
        <v>772.65000000000009</v>
      </c>
      <c r="J24" s="73">
        <v>801.63999999999987</v>
      </c>
      <c r="K24" s="73">
        <v>830.94</v>
      </c>
      <c r="L24" s="73">
        <v>938.41</v>
      </c>
      <c r="M24" s="101">
        <v>1005.29</v>
      </c>
    </row>
    <row r="25" spans="1:13" ht="16" x14ac:dyDescent="0.45">
      <c r="A25" s="97" t="s">
        <v>100</v>
      </c>
      <c r="B25" s="98"/>
      <c r="C25" s="98"/>
      <c r="D25" s="98"/>
      <c r="E25" s="98"/>
      <c r="F25" s="98"/>
      <c r="G25" s="98">
        <v>-28.291029999999999</v>
      </c>
      <c r="H25" s="98">
        <v>-44.152790000000074</v>
      </c>
      <c r="I25" s="98">
        <v>-59.034069999999986</v>
      </c>
      <c r="J25" s="98">
        <v>-76.038879999999992</v>
      </c>
      <c r="K25" s="98">
        <v>-91.793780000000112</v>
      </c>
      <c r="L25" s="98">
        <v>-175.8546</v>
      </c>
      <c r="M25" s="99">
        <v>-216.33273999999989</v>
      </c>
    </row>
    <row r="26" spans="1:13" ht="16" x14ac:dyDescent="0.45">
      <c r="A26" s="100" t="s">
        <v>93</v>
      </c>
      <c r="B26" s="72"/>
      <c r="C26" s="72"/>
      <c r="D26" s="72"/>
      <c r="E26" s="72"/>
      <c r="F26" s="72"/>
      <c r="G26" s="73">
        <v>4.99</v>
      </c>
      <c r="H26" s="73">
        <v>2.9099999999999895</v>
      </c>
      <c r="I26" s="73">
        <v>3.4200000000000106</v>
      </c>
      <c r="J26" s="73">
        <v>-2.5100000000000122</v>
      </c>
      <c r="K26" s="73">
        <v>-6.7099999999999991</v>
      </c>
      <c r="L26" s="73">
        <v>-15.919999999999991</v>
      </c>
      <c r="M26" s="101">
        <v>-31.260000000000009</v>
      </c>
    </row>
    <row r="27" spans="1:13" ht="16" x14ac:dyDescent="0.45">
      <c r="A27" s="100" t="s">
        <v>94</v>
      </c>
      <c r="B27" s="72"/>
      <c r="C27" s="72"/>
      <c r="D27" s="72"/>
      <c r="E27" s="72"/>
      <c r="F27" s="72"/>
      <c r="G27" s="73">
        <v>-44.17</v>
      </c>
      <c r="H27" s="73">
        <v>-64.63</v>
      </c>
      <c r="I27" s="73">
        <v>-84.049999999999898</v>
      </c>
      <c r="J27" s="73">
        <v>-103.9400000000001</v>
      </c>
      <c r="K27" s="73">
        <v>-125.43999999999991</v>
      </c>
      <c r="L27" s="73">
        <v>-226.51000000000002</v>
      </c>
      <c r="M27" s="101">
        <v>-269.79000000000002</v>
      </c>
    </row>
    <row r="28" spans="1:13" ht="16" x14ac:dyDescent="0.45">
      <c r="A28" s="97" t="s">
        <v>11</v>
      </c>
      <c r="B28" s="98"/>
      <c r="C28" s="98"/>
      <c r="D28" s="98"/>
      <c r="E28" s="98"/>
      <c r="F28" s="98"/>
      <c r="G28" s="62"/>
      <c r="H28" s="62"/>
      <c r="I28" s="62"/>
      <c r="J28" s="62"/>
      <c r="K28" s="62"/>
      <c r="L28" s="62"/>
      <c r="M28" s="63"/>
    </row>
    <row r="29" spans="1:13" ht="16" x14ac:dyDescent="0.45">
      <c r="A29" s="100" t="s">
        <v>93</v>
      </c>
      <c r="B29" s="72"/>
      <c r="C29" s="72"/>
      <c r="D29" s="72"/>
      <c r="E29" s="72"/>
      <c r="F29" s="72"/>
      <c r="G29" s="73">
        <v>178.98000000000002</v>
      </c>
      <c r="H29" s="73">
        <v>178.1</v>
      </c>
      <c r="I29" s="73">
        <v>186.60000000000002</v>
      </c>
      <c r="J29" s="73">
        <v>193.19</v>
      </c>
      <c r="K29" s="73">
        <v>199.1</v>
      </c>
      <c r="L29" s="73">
        <v>205.57</v>
      </c>
      <c r="M29" s="101">
        <v>228.39999999999998</v>
      </c>
    </row>
    <row r="30" spans="1:13" ht="16" x14ac:dyDescent="0.45">
      <c r="A30" s="97" t="s">
        <v>101</v>
      </c>
      <c r="B30" s="98"/>
      <c r="C30" s="98"/>
      <c r="D30" s="98"/>
      <c r="E30" s="98"/>
      <c r="F30" s="98"/>
      <c r="G30" s="98"/>
      <c r="H30" s="98"/>
      <c r="I30" s="98"/>
      <c r="J30" s="98"/>
      <c r="K30" s="98"/>
      <c r="L30" s="98"/>
      <c r="M30" s="99"/>
    </row>
    <row r="31" spans="1:13" ht="16" x14ac:dyDescent="0.45">
      <c r="A31" s="100" t="s">
        <v>93</v>
      </c>
      <c r="B31" s="72"/>
      <c r="C31" s="72"/>
      <c r="D31" s="72"/>
      <c r="E31" s="72"/>
      <c r="F31" s="72"/>
      <c r="G31" s="73">
        <v>-48.97999999999999</v>
      </c>
      <c r="H31" s="73">
        <v>-50.8</v>
      </c>
      <c r="I31" s="73">
        <v>-52.8</v>
      </c>
      <c r="J31" s="73">
        <v>-60.69</v>
      </c>
      <c r="K31" s="73">
        <v>-66.7</v>
      </c>
      <c r="L31" s="73">
        <v>-77.87</v>
      </c>
      <c r="M31" s="101">
        <v>-100.1</v>
      </c>
    </row>
    <row r="32" spans="1:13" ht="16" x14ac:dyDescent="0.45">
      <c r="A32" s="97" t="s">
        <v>102</v>
      </c>
      <c r="B32" s="98"/>
      <c r="C32" s="98"/>
      <c r="D32" s="98"/>
      <c r="E32" s="98"/>
      <c r="F32" s="98"/>
      <c r="G32" s="98"/>
      <c r="H32" s="98"/>
      <c r="I32" s="98"/>
      <c r="J32" s="98"/>
      <c r="K32" s="98"/>
      <c r="L32" s="98"/>
      <c r="M32" s="99"/>
    </row>
    <row r="33" spans="1:13" ht="16" x14ac:dyDescent="0.45">
      <c r="A33" s="100" t="s">
        <v>94</v>
      </c>
      <c r="B33" s="72"/>
      <c r="C33" s="72"/>
      <c r="D33" s="72"/>
      <c r="E33" s="72"/>
      <c r="F33" s="72"/>
      <c r="G33" s="73">
        <v>633.5</v>
      </c>
      <c r="H33" s="73">
        <v>661.16000000000008</v>
      </c>
      <c r="I33" s="73">
        <v>686.05</v>
      </c>
      <c r="J33" s="73">
        <v>714.33</v>
      </c>
      <c r="K33" s="73">
        <v>743.01</v>
      </c>
      <c r="L33" s="73">
        <v>850.36</v>
      </c>
      <c r="M33" s="101">
        <v>918.04</v>
      </c>
    </row>
    <row r="34" spans="1:13" ht="16" x14ac:dyDescent="0.45">
      <c r="A34" s="97" t="s">
        <v>103</v>
      </c>
      <c r="B34" s="98"/>
      <c r="C34" s="98"/>
      <c r="D34" s="98"/>
      <c r="E34" s="98"/>
      <c r="F34" s="98"/>
      <c r="G34" s="98"/>
      <c r="H34" s="98"/>
      <c r="I34" s="98"/>
      <c r="J34" s="98"/>
      <c r="K34" s="98"/>
      <c r="L34" s="98"/>
      <c r="M34" s="99"/>
    </row>
    <row r="35" spans="1:13" ht="16" x14ac:dyDescent="0.45">
      <c r="A35" s="105" t="s">
        <v>94</v>
      </c>
      <c r="B35" s="106"/>
      <c r="C35" s="106"/>
      <c r="D35" s="106"/>
      <c r="E35" s="106"/>
      <c r="F35" s="106"/>
      <c r="G35" s="107">
        <v>42</v>
      </c>
      <c r="H35" s="107">
        <v>22</v>
      </c>
      <c r="I35" s="107">
        <v>3</v>
      </c>
      <c r="J35" s="107">
        <v>-17</v>
      </c>
      <c r="K35" s="107">
        <v>-38</v>
      </c>
      <c r="L35" s="107">
        <v>-138</v>
      </c>
      <c r="M35" s="108">
        <v>-183</v>
      </c>
    </row>
    <row r="36" spans="1:13" x14ac:dyDescent="0.35">
      <c r="A36"/>
      <c r="B36"/>
      <c r="C36"/>
      <c r="D36"/>
      <c r="E36"/>
      <c r="F36"/>
      <c r="G36"/>
      <c r="H36"/>
      <c r="I36"/>
      <c r="J36"/>
      <c r="K36"/>
      <c r="L36"/>
      <c r="M36"/>
    </row>
    <row r="37" spans="1:13" ht="16" x14ac:dyDescent="0.35">
      <c r="A37" s="136" t="s">
        <v>104</v>
      </c>
      <c r="B37" s="137"/>
      <c r="C37" s="137"/>
      <c r="D37" s="137"/>
      <c r="E37" s="137"/>
      <c r="F37" s="137"/>
      <c r="G37" s="137"/>
      <c r="H37" s="137"/>
      <c r="I37" s="137"/>
      <c r="J37" s="137"/>
      <c r="K37" s="137"/>
      <c r="L37" s="137"/>
      <c r="M37" s="138"/>
    </row>
    <row r="38" spans="1:13" ht="16" x14ac:dyDescent="0.45">
      <c r="A38" s="97" t="s">
        <v>3</v>
      </c>
      <c r="B38" s="109">
        <v>529.57899999999995</v>
      </c>
      <c r="C38" s="109">
        <v>512.80259999999998</v>
      </c>
      <c r="D38" s="109">
        <v>565</v>
      </c>
      <c r="E38" s="109">
        <v>569.2367999999999</v>
      </c>
      <c r="F38" s="109">
        <v>593.90790000000004</v>
      </c>
      <c r="G38" s="109">
        <v>587.20896999999991</v>
      </c>
      <c r="H38" s="109">
        <v>592.04720999999995</v>
      </c>
      <c r="I38" s="109">
        <v>597.86592999999993</v>
      </c>
      <c r="J38" s="109">
        <v>600.56112000000007</v>
      </c>
      <c r="K38" s="109">
        <v>604.00621999999998</v>
      </c>
      <c r="L38" s="109">
        <v>602.04539999999997</v>
      </c>
      <c r="M38" s="110">
        <v>621.96726000000001</v>
      </c>
    </row>
    <row r="39" spans="1:13" ht="16" x14ac:dyDescent="0.45">
      <c r="A39" s="100" t="s">
        <v>93</v>
      </c>
      <c r="B39" s="111">
        <v>101.09960000000001</v>
      </c>
      <c r="C39" s="111">
        <v>90.687399999999997</v>
      </c>
      <c r="D39" s="111">
        <v>91.631599999999992</v>
      </c>
      <c r="E39" s="111">
        <v>87.971900000000005</v>
      </c>
      <c r="F39" s="111">
        <v>83.634</v>
      </c>
      <c r="G39" s="112">
        <v>89.929969999999997</v>
      </c>
      <c r="H39" s="112">
        <v>90.846579999999989</v>
      </c>
      <c r="I39" s="112">
        <v>92.771549999999991</v>
      </c>
      <c r="J39" s="112">
        <v>91.427140000000009</v>
      </c>
      <c r="K39" s="112">
        <v>92.440600000000003</v>
      </c>
      <c r="L39" s="112">
        <v>89.760419999999996</v>
      </c>
      <c r="M39" s="113">
        <v>85.806259999999995</v>
      </c>
    </row>
    <row r="40" spans="1:13" ht="16" x14ac:dyDescent="0.45">
      <c r="A40" s="100" t="s">
        <v>94</v>
      </c>
      <c r="B40" s="111">
        <v>428.47919999999999</v>
      </c>
      <c r="C40" s="111">
        <v>422.11519999999996</v>
      </c>
      <c r="D40" s="111">
        <v>473.36840000000001</v>
      </c>
      <c r="E40" s="111">
        <v>481.26510000000002</v>
      </c>
      <c r="F40" s="111">
        <v>510.27389999999997</v>
      </c>
      <c r="G40" s="112">
        <v>497.27895000000001</v>
      </c>
      <c r="H40" s="112">
        <v>501.20060000000001</v>
      </c>
      <c r="I40" s="112">
        <v>505.09441000000004</v>
      </c>
      <c r="J40" s="112">
        <v>509.13397000000003</v>
      </c>
      <c r="K40" s="112">
        <v>511.56561999999997</v>
      </c>
      <c r="L40" s="112">
        <v>512.28496999999993</v>
      </c>
      <c r="M40" s="113">
        <v>536.16101000000003</v>
      </c>
    </row>
    <row r="41" spans="1:13" ht="16" x14ac:dyDescent="0.45">
      <c r="A41" s="58" t="s">
        <v>81</v>
      </c>
      <c r="B41" s="111">
        <v>62.960499999999996</v>
      </c>
      <c r="C41" s="111">
        <v>49.315799999999996</v>
      </c>
      <c r="D41" s="111">
        <v>53.552699999999994</v>
      </c>
      <c r="E41" s="111">
        <v>46.947400000000002</v>
      </c>
      <c r="F41" s="111">
        <v>53.434200000000004</v>
      </c>
      <c r="G41" s="114">
        <v>36.894170000000003</v>
      </c>
      <c r="H41" s="114">
        <v>34.88317</v>
      </c>
      <c r="I41" s="114">
        <v>33.087040000000002</v>
      </c>
      <c r="J41" s="114">
        <v>34.623310000000004</v>
      </c>
      <c r="K41" s="114">
        <v>34.316969999999998</v>
      </c>
      <c r="L41" s="114">
        <v>34.882899999999999</v>
      </c>
      <c r="M41" s="115">
        <v>34.041989999999998</v>
      </c>
    </row>
    <row r="42" spans="1:13" ht="16" x14ac:dyDescent="0.45">
      <c r="A42" s="59" t="s">
        <v>15</v>
      </c>
      <c r="B42" s="111">
        <v>48.842100000000002</v>
      </c>
      <c r="C42" s="111">
        <v>39.039500000000004</v>
      </c>
      <c r="D42" s="111">
        <v>36.842100000000002</v>
      </c>
      <c r="E42" s="111">
        <v>35.342100000000002</v>
      </c>
      <c r="F42" s="111">
        <v>41.342100000000002</v>
      </c>
      <c r="G42" s="114">
        <v>19.001809999999999</v>
      </c>
      <c r="H42" s="114">
        <v>21.589510000000001</v>
      </c>
      <c r="I42" s="114">
        <v>21.01934</v>
      </c>
      <c r="J42" s="114">
        <v>22.045999999999999</v>
      </c>
      <c r="K42" s="114">
        <v>21.16864</v>
      </c>
      <c r="L42" s="114">
        <v>21.140609999999999</v>
      </c>
      <c r="M42" s="115">
        <v>22.03051</v>
      </c>
    </row>
    <row r="43" spans="1:13" ht="16" x14ac:dyDescent="0.45">
      <c r="A43" s="59" t="s">
        <v>16</v>
      </c>
      <c r="B43" s="111">
        <v>14.118399999999999</v>
      </c>
      <c r="C43" s="111">
        <v>10.276300000000001</v>
      </c>
      <c r="D43" s="111">
        <v>16.710599999999999</v>
      </c>
      <c r="E43" s="111">
        <v>11.6053</v>
      </c>
      <c r="F43" s="111">
        <v>12.0921</v>
      </c>
      <c r="G43" s="114">
        <v>17.89236</v>
      </c>
      <c r="H43" s="114">
        <v>13.293659999999999</v>
      </c>
      <c r="I43" s="114">
        <v>12.067699999999999</v>
      </c>
      <c r="J43" s="114">
        <v>12.577310000000001</v>
      </c>
      <c r="K43" s="114">
        <v>13.14833</v>
      </c>
      <c r="L43" s="114">
        <v>13.742290000000001</v>
      </c>
      <c r="M43" s="115">
        <v>12.011480000000001</v>
      </c>
    </row>
    <row r="44" spans="1:13" ht="16" x14ac:dyDescent="0.45">
      <c r="A44" s="58" t="s">
        <v>84</v>
      </c>
      <c r="B44" s="111">
        <v>36.065700000000007</v>
      </c>
      <c r="C44" s="111">
        <v>27.618560000000002</v>
      </c>
      <c r="D44" s="111">
        <v>29.026350000000001</v>
      </c>
      <c r="E44" s="111">
        <v>23.952550000000002</v>
      </c>
      <c r="F44" s="116">
        <v>28.74043</v>
      </c>
      <c r="G44" s="114">
        <v>26.333390000000001</v>
      </c>
      <c r="H44" s="114">
        <v>27.019460000000002</v>
      </c>
      <c r="I44" s="114">
        <v>23.99344</v>
      </c>
      <c r="J44" s="114">
        <v>24.607729999999997</v>
      </c>
      <c r="K44" s="114">
        <v>25.132729999999999</v>
      </c>
      <c r="L44" s="114">
        <v>27.302860000000003</v>
      </c>
      <c r="M44" s="115">
        <v>25.362670000000001</v>
      </c>
    </row>
    <row r="45" spans="1:13" ht="16" x14ac:dyDescent="0.45">
      <c r="A45" s="59" t="s">
        <v>19</v>
      </c>
      <c r="B45" s="111">
        <v>18.9605</v>
      </c>
      <c r="C45" s="111">
        <v>15.38298</v>
      </c>
      <c r="D45" s="111">
        <v>14.039490000000001</v>
      </c>
      <c r="E45" s="111">
        <v>14.94205</v>
      </c>
      <c r="F45" s="116">
        <v>15.97897</v>
      </c>
      <c r="G45" s="114">
        <v>15.573910000000001</v>
      </c>
      <c r="H45" s="114">
        <v>14.041539999999999</v>
      </c>
      <c r="I45" s="114">
        <v>12.737909999999999</v>
      </c>
      <c r="J45" s="114">
        <v>12.50928</v>
      </c>
      <c r="K45" s="114">
        <v>13.7089</v>
      </c>
      <c r="L45" s="114">
        <v>13.15508</v>
      </c>
      <c r="M45" s="115">
        <v>11.419169999999999</v>
      </c>
    </row>
    <row r="46" spans="1:13" ht="16" x14ac:dyDescent="0.45">
      <c r="A46" s="59" t="s">
        <v>95</v>
      </c>
      <c r="B46" s="111">
        <v>17.1052</v>
      </c>
      <c r="C46" s="111">
        <v>12.235580000000001</v>
      </c>
      <c r="D46" s="111">
        <v>14.98686</v>
      </c>
      <c r="E46" s="111">
        <v>9.0105000000000004</v>
      </c>
      <c r="F46" s="116">
        <v>12.76146</v>
      </c>
      <c r="G46" s="114">
        <v>10.75948</v>
      </c>
      <c r="H46" s="114">
        <v>12.977920000000001</v>
      </c>
      <c r="I46" s="114">
        <v>11.25553</v>
      </c>
      <c r="J46" s="114">
        <v>12.09845</v>
      </c>
      <c r="K46" s="114">
        <v>11.423829999999999</v>
      </c>
      <c r="L46" s="114">
        <v>14.147779999999999</v>
      </c>
      <c r="M46" s="115">
        <v>13.9435</v>
      </c>
    </row>
    <row r="47" spans="1:13" x14ac:dyDescent="0.35">
      <c r="A47" s="58" t="s">
        <v>96</v>
      </c>
      <c r="B47" s="64"/>
      <c r="C47" s="64"/>
      <c r="D47" s="64"/>
      <c r="E47" s="64"/>
      <c r="F47" s="64"/>
      <c r="G47" s="64"/>
      <c r="H47" s="64"/>
      <c r="I47" s="64"/>
      <c r="J47" s="64"/>
      <c r="K47" s="64"/>
      <c r="L47" s="64"/>
      <c r="M47" s="65"/>
    </row>
    <row r="48" spans="1:13" ht="16" x14ac:dyDescent="0.45">
      <c r="A48" s="59" t="s">
        <v>97</v>
      </c>
      <c r="B48" s="111">
        <v>6.6315999999999997</v>
      </c>
      <c r="C48" s="111">
        <v>5.7632000000000003</v>
      </c>
      <c r="D48" s="111">
        <v>14.973700000000001</v>
      </c>
      <c r="E48" s="111">
        <v>8.5</v>
      </c>
      <c r="F48" s="111">
        <v>10.578900000000001</v>
      </c>
      <c r="G48" s="114">
        <v>15.28251</v>
      </c>
      <c r="H48" s="114">
        <v>9.4713899999999995</v>
      </c>
      <c r="I48" s="114">
        <v>8.8977500000000003</v>
      </c>
      <c r="J48" s="114">
        <v>12.52901</v>
      </c>
      <c r="K48" s="114">
        <v>9.8726699999999994</v>
      </c>
      <c r="L48" s="114">
        <v>9.1132399999999993</v>
      </c>
      <c r="M48" s="115">
        <v>8.8655899999999992</v>
      </c>
    </row>
    <row r="49" spans="1:13" ht="16" x14ac:dyDescent="0.45">
      <c r="A49" s="61" t="s">
        <v>98</v>
      </c>
      <c r="B49" s="111">
        <v>9.8948</v>
      </c>
      <c r="C49" s="111">
        <v>10.631499999999999</v>
      </c>
      <c r="D49" s="111">
        <v>10.75</v>
      </c>
      <c r="E49" s="111">
        <v>12.815799999999999</v>
      </c>
      <c r="F49" s="111">
        <v>13.526399999999999</v>
      </c>
      <c r="G49" s="114">
        <v>12.680289999999999</v>
      </c>
      <c r="H49" s="114">
        <v>10.403740000000001</v>
      </c>
      <c r="I49" s="114">
        <v>14.225069999999999</v>
      </c>
      <c r="J49" s="114">
        <v>13.554820000000001</v>
      </c>
      <c r="K49" s="114">
        <v>11.716699999999999</v>
      </c>
      <c r="L49" s="114">
        <v>11.063610000000001</v>
      </c>
      <c r="M49" s="115">
        <v>11.258009999999999</v>
      </c>
    </row>
    <row r="50" spans="1:13" ht="16" x14ac:dyDescent="0.45">
      <c r="A50" s="97" t="s">
        <v>8</v>
      </c>
      <c r="B50" s="109"/>
      <c r="C50" s="109"/>
      <c r="D50" s="109"/>
      <c r="E50" s="109"/>
      <c r="F50" s="109"/>
      <c r="G50" s="109">
        <v>615.5</v>
      </c>
      <c r="H50" s="109">
        <v>636.20000000000005</v>
      </c>
      <c r="I50" s="109">
        <v>656.90000000000009</v>
      </c>
      <c r="J50" s="109">
        <v>676.6</v>
      </c>
      <c r="K50" s="109">
        <v>695.80000000000007</v>
      </c>
      <c r="L50" s="109">
        <v>777.90000000000009</v>
      </c>
      <c r="M50" s="110">
        <v>838.3</v>
      </c>
    </row>
    <row r="51" spans="1:13" ht="16" x14ac:dyDescent="0.45">
      <c r="A51" s="100" t="s">
        <v>93</v>
      </c>
      <c r="B51" s="111"/>
      <c r="C51" s="111"/>
      <c r="D51" s="111"/>
      <c r="E51" s="111"/>
      <c r="F51" s="111"/>
      <c r="G51" s="112">
        <v>85.6</v>
      </c>
      <c r="H51" s="112">
        <v>87.5</v>
      </c>
      <c r="I51" s="112">
        <v>89.3</v>
      </c>
      <c r="J51" s="112">
        <v>91.1</v>
      </c>
      <c r="K51" s="112">
        <v>92.6</v>
      </c>
      <c r="L51" s="112">
        <v>99.5</v>
      </c>
      <c r="M51" s="113">
        <v>103.8</v>
      </c>
    </row>
    <row r="52" spans="1:13" ht="16" x14ac:dyDescent="0.45">
      <c r="A52" s="100" t="s">
        <v>94</v>
      </c>
      <c r="B52" s="111"/>
      <c r="C52" s="111"/>
      <c r="D52" s="111"/>
      <c r="E52" s="111"/>
      <c r="F52" s="111"/>
      <c r="G52" s="112">
        <v>529.80000000000007</v>
      </c>
      <c r="H52" s="112">
        <v>548.80000000000007</v>
      </c>
      <c r="I52" s="112">
        <v>567.59999999999991</v>
      </c>
      <c r="J52" s="112">
        <v>585.6</v>
      </c>
      <c r="K52" s="112">
        <v>602.9</v>
      </c>
      <c r="L52" s="112">
        <v>678.5</v>
      </c>
      <c r="M52" s="113">
        <v>734.59999999999991</v>
      </c>
    </row>
    <row r="53" spans="1:13" ht="16" x14ac:dyDescent="0.45">
      <c r="A53" s="97" t="s">
        <v>105</v>
      </c>
      <c r="B53" s="109"/>
      <c r="C53" s="109"/>
      <c r="D53" s="109"/>
      <c r="E53" s="109"/>
      <c r="F53" s="109"/>
      <c r="G53" s="109">
        <v>-28.291029999999999</v>
      </c>
      <c r="H53" s="109">
        <v>-44.152790000000074</v>
      </c>
      <c r="I53" s="109">
        <v>-59.034069999999986</v>
      </c>
      <c r="J53" s="109">
        <v>-76.038879999999992</v>
      </c>
      <c r="K53" s="109">
        <v>-91.793780000000112</v>
      </c>
      <c r="L53" s="109">
        <v>-175.8546</v>
      </c>
      <c r="M53" s="110">
        <v>-216.33273999999989</v>
      </c>
    </row>
    <row r="54" spans="1:13" ht="16" x14ac:dyDescent="0.45">
      <c r="A54" s="100" t="s">
        <v>93</v>
      </c>
      <c r="B54" s="111"/>
      <c r="C54" s="111"/>
      <c r="D54" s="111"/>
      <c r="E54" s="111"/>
      <c r="F54" s="111"/>
      <c r="G54" s="112">
        <v>4.3299700000000207</v>
      </c>
      <c r="H54" s="112">
        <v>3.346579999999999</v>
      </c>
      <c r="I54" s="112">
        <v>3.4715499999999793</v>
      </c>
      <c r="J54" s="112">
        <v>0.32713999999998933</v>
      </c>
      <c r="K54" s="112">
        <v>-0.15939999999999976</v>
      </c>
      <c r="L54" s="112">
        <v>-9.7395799999999983</v>
      </c>
      <c r="M54" s="113">
        <v>-17.993739999999967</v>
      </c>
    </row>
    <row r="55" spans="1:13" ht="16" x14ac:dyDescent="0.45">
      <c r="A55" s="100" t="s">
        <v>94</v>
      </c>
      <c r="B55" s="111"/>
      <c r="C55" s="111"/>
      <c r="D55" s="111"/>
      <c r="E55" s="111"/>
      <c r="F55" s="111"/>
      <c r="G55" s="112">
        <v>-32.521050000000123</v>
      </c>
      <c r="H55" s="112">
        <v>-47.599400000000074</v>
      </c>
      <c r="I55" s="112">
        <v>-62.505589999999998</v>
      </c>
      <c r="J55" s="112">
        <v>-76.466029999999989</v>
      </c>
      <c r="K55" s="112">
        <v>-91.334380000000095</v>
      </c>
      <c r="L55" s="112">
        <v>-166.21503000000007</v>
      </c>
      <c r="M55" s="113">
        <v>-198.4389900000001</v>
      </c>
    </row>
    <row r="56" spans="1:13" ht="16" x14ac:dyDescent="0.45">
      <c r="A56" s="97" t="s">
        <v>11</v>
      </c>
      <c r="B56" s="109"/>
      <c r="C56" s="109"/>
      <c r="D56" s="109"/>
      <c r="E56" s="109"/>
      <c r="F56" s="109"/>
      <c r="G56" s="66"/>
      <c r="H56" s="66"/>
      <c r="I56" s="66"/>
      <c r="J56" s="66"/>
      <c r="K56" s="66"/>
      <c r="L56" s="66"/>
      <c r="M56" s="67"/>
    </row>
    <row r="57" spans="1:13" ht="16" x14ac:dyDescent="0.45">
      <c r="A57" s="100" t="s">
        <v>93</v>
      </c>
      <c r="B57" s="111"/>
      <c r="C57" s="111"/>
      <c r="D57" s="111"/>
      <c r="E57" s="111"/>
      <c r="F57" s="111"/>
      <c r="G57" s="112">
        <v>122.5</v>
      </c>
      <c r="H57" s="112">
        <v>125.2</v>
      </c>
      <c r="I57" s="112">
        <v>127.7</v>
      </c>
      <c r="J57" s="112">
        <v>130.30000000000001</v>
      </c>
      <c r="K57" s="112">
        <v>132.6</v>
      </c>
      <c r="L57" s="112">
        <v>142.5</v>
      </c>
      <c r="M57" s="113">
        <v>148.6</v>
      </c>
    </row>
    <row r="58" spans="1:13" ht="16" x14ac:dyDescent="0.45">
      <c r="A58" s="97" t="s">
        <v>101</v>
      </c>
      <c r="B58" s="109"/>
      <c r="C58" s="109"/>
      <c r="D58" s="109"/>
      <c r="E58" s="109"/>
      <c r="F58" s="109"/>
      <c r="G58" s="109"/>
      <c r="H58" s="109"/>
      <c r="I58" s="109"/>
      <c r="J58" s="109"/>
      <c r="K58" s="109"/>
      <c r="L58" s="109"/>
      <c r="M58" s="110"/>
    </row>
    <row r="59" spans="1:13" ht="16" x14ac:dyDescent="0.45">
      <c r="A59" s="100" t="s">
        <v>93</v>
      </c>
      <c r="B59" s="111"/>
      <c r="C59" s="111"/>
      <c r="D59" s="111"/>
      <c r="E59" s="111"/>
      <c r="F59" s="111"/>
      <c r="G59" s="112">
        <v>-32.570030000000003</v>
      </c>
      <c r="H59" s="112">
        <v>-34.35342</v>
      </c>
      <c r="I59" s="112">
        <v>-34.928449999999998</v>
      </c>
      <c r="J59" s="112">
        <v>-38.872860000000003</v>
      </c>
      <c r="K59" s="112">
        <v>-40.159400000000005</v>
      </c>
      <c r="L59" s="112">
        <v>-52.739580000000004</v>
      </c>
      <c r="M59" s="113">
        <v>-62.79374</v>
      </c>
    </row>
    <row r="60" spans="1:13" ht="16" x14ac:dyDescent="0.45">
      <c r="A60" s="97" t="s">
        <v>102</v>
      </c>
      <c r="B60" s="109"/>
      <c r="C60" s="109"/>
      <c r="D60" s="109"/>
      <c r="E60" s="109"/>
      <c r="F60" s="109"/>
      <c r="G60" s="109"/>
      <c r="H60" s="109"/>
      <c r="I60" s="109"/>
      <c r="J60" s="109"/>
      <c r="K60" s="109"/>
      <c r="L60" s="109"/>
      <c r="M60" s="110"/>
    </row>
    <row r="61" spans="1:13" ht="16" x14ac:dyDescent="0.45">
      <c r="A61" s="100" t="s">
        <v>94</v>
      </c>
      <c r="B61" s="111"/>
      <c r="C61" s="111"/>
      <c r="D61" s="111"/>
      <c r="E61" s="111"/>
      <c r="F61" s="111"/>
      <c r="G61" s="112">
        <v>466.80000000000007</v>
      </c>
      <c r="H61" s="112">
        <v>485.8</v>
      </c>
      <c r="I61" s="112">
        <v>504.5</v>
      </c>
      <c r="J61" s="112">
        <v>522.5</v>
      </c>
      <c r="K61" s="112">
        <v>539.9</v>
      </c>
      <c r="L61" s="112">
        <v>615.4</v>
      </c>
      <c r="M61" s="113">
        <v>671.5</v>
      </c>
    </row>
    <row r="62" spans="1:13" ht="16" x14ac:dyDescent="0.45">
      <c r="A62" s="97" t="s">
        <v>103</v>
      </c>
      <c r="B62" s="109"/>
      <c r="C62" s="109"/>
      <c r="D62" s="109"/>
      <c r="E62" s="109"/>
      <c r="F62" s="109"/>
      <c r="G62" s="109"/>
      <c r="H62" s="109"/>
      <c r="I62" s="109"/>
      <c r="J62" s="109"/>
      <c r="K62" s="109"/>
      <c r="L62" s="109"/>
      <c r="M62" s="110"/>
    </row>
    <row r="63" spans="1:13" ht="16" x14ac:dyDescent="0.45">
      <c r="A63" s="105" t="s">
        <v>94</v>
      </c>
      <c r="B63" s="117"/>
      <c r="C63" s="117"/>
      <c r="D63" s="117"/>
      <c r="E63" s="117"/>
      <c r="F63" s="117"/>
      <c r="G63" s="118">
        <v>30.5</v>
      </c>
      <c r="H63" s="118">
        <v>15.4</v>
      </c>
      <c r="I63" s="118">
        <v>0.6</v>
      </c>
      <c r="J63" s="118">
        <v>-13.4</v>
      </c>
      <c r="K63" s="118">
        <v>-28.3</v>
      </c>
      <c r="L63" s="118">
        <v>-103.1</v>
      </c>
      <c r="M63" s="119">
        <v>-135.30000000000001</v>
      </c>
    </row>
    <row r="64" spans="1:13" ht="16" x14ac:dyDescent="0.45">
      <c r="A64" s="49"/>
      <c r="B64" s="50"/>
      <c r="C64" s="50"/>
      <c r="D64" s="50"/>
      <c r="E64" s="50"/>
      <c r="F64" s="50"/>
      <c r="G64" s="50"/>
      <c r="H64" s="50"/>
      <c r="I64" s="50"/>
      <c r="J64" s="50"/>
      <c r="K64" s="50"/>
      <c r="L64" s="50"/>
      <c r="M64" s="50"/>
    </row>
    <row r="65" spans="1:13" ht="16" x14ac:dyDescent="0.45">
      <c r="A65" s="80" t="s">
        <v>87</v>
      </c>
      <c r="B65" s="51"/>
      <c r="C65" s="51"/>
      <c r="D65" s="51"/>
      <c r="E65" s="51"/>
      <c r="F65" s="51"/>
      <c r="G65" s="127"/>
      <c r="H65" s="81"/>
      <c r="I65" s="81"/>
      <c r="J65" s="81"/>
      <c r="K65" s="50"/>
      <c r="L65" s="50"/>
      <c r="M65" s="50"/>
    </row>
    <row r="66" spans="1:13" ht="16" x14ac:dyDescent="0.45">
      <c r="A66" s="49"/>
      <c r="B66" s="50"/>
      <c r="C66" s="50"/>
      <c r="D66" s="50"/>
      <c r="E66" s="50"/>
      <c r="F66" s="50"/>
      <c r="G66" s="50"/>
      <c r="H66" s="50"/>
      <c r="I66" s="50"/>
      <c r="J66" s="50"/>
      <c r="K66" s="50"/>
      <c r="L66" s="50"/>
      <c r="M66" s="50"/>
    </row>
    <row r="67" spans="1:13" ht="16" x14ac:dyDescent="0.45">
      <c r="A67" s="49"/>
      <c r="B67" s="50"/>
      <c r="C67" s="50"/>
      <c r="D67" s="50"/>
      <c r="E67" s="50"/>
      <c r="F67" s="50"/>
      <c r="G67" s="50"/>
      <c r="H67" s="50"/>
      <c r="I67" s="50"/>
      <c r="J67" s="50"/>
      <c r="K67" s="50"/>
      <c r="L67" s="50"/>
      <c r="M67" s="50"/>
    </row>
  </sheetData>
  <sheetProtection algorithmName="SHA-256" hashValue="24OtVxNboYH/Gyjff70vyW1+jWV09ugqCOf5+OK3SIg=" saltValue="0EXOdOOR5Oi39o/PydbUJA==" spinCount="100000" sheet="1"/>
  <mergeCells count="1">
    <mergeCell ref="A37:M37"/>
  </mergeCells>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&amp;C&amp;"Aptos"&amp;12&amp;KFF0000 OFFICIAL&amp;1#_x000D_</oddHeader>
    <oddFooter>&amp;C_x000D_&amp;1#&amp;"Aptos"&amp;12&amp;KFF0000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0.453125" customWidth="1"/>
  </cols>
  <sheetData>
    <row r="1" spans="1:28" s="88" customFormat="1" ht="21" customHeight="1" x14ac:dyDescent="0.35">
      <c r="B1" s="131" t="s">
        <v>46</v>
      </c>
    </row>
    <row r="2" spans="1:28" s="88" customFormat="1" ht="12.75" customHeight="1" x14ac:dyDescent="0.35"/>
    <row r="3" spans="1:28" s="88" customFormat="1" ht="12.75" customHeight="1" x14ac:dyDescent="0.35"/>
    <row r="4" spans="1:28" s="88" customFormat="1" ht="12.75" customHeight="1" x14ac:dyDescent="0.35"/>
    <row r="5" spans="1:28" s="88" customFormat="1" ht="12.75" customHeight="1" x14ac:dyDescent="0.35"/>
    <row r="6" spans="1:28" s="88" customFormat="1" ht="12.75" customHeight="1" x14ac:dyDescent="0.35"/>
    <row r="7" spans="1:28" ht="34" customHeight="1" x14ac:dyDescent="0.35">
      <c r="A7" s="52" t="s">
        <v>58</v>
      </c>
      <c r="B7" s="52"/>
      <c r="C7" s="53"/>
      <c r="D7" s="53"/>
      <c r="E7" s="53"/>
      <c r="F7" s="53"/>
      <c r="G7" s="53"/>
      <c r="H7" s="53"/>
      <c r="I7" s="53"/>
      <c r="J7" s="53"/>
      <c r="K7" s="53"/>
      <c r="L7" s="53"/>
      <c r="M7" s="53"/>
      <c r="N7" s="53"/>
      <c r="O7" s="53"/>
      <c r="P7" s="53"/>
      <c r="Q7" s="53"/>
      <c r="R7" s="53"/>
      <c r="S7" s="53"/>
      <c r="T7" s="53" t="s">
        <v>107</v>
      </c>
      <c r="AB7" s="57" t="s">
        <v>3</v>
      </c>
    </row>
    <row r="8" spans="1:28" ht="21.75" customHeight="1" x14ac:dyDescent="0.35">
      <c r="A8" s="88"/>
      <c r="B8" s="88"/>
      <c r="C8" s="88"/>
      <c r="D8" s="88"/>
      <c r="E8" s="87" t="s">
        <v>92</v>
      </c>
      <c r="F8" s="88"/>
      <c r="G8" s="88"/>
      <c r="H8" s="88"/>
      <c r="I8" s="88"/>
      <c r="J8" s="88"/>
      <c r="K8" s="88"/>
      <c r="L8" s="88"/>
      <c r="M8" s="88"/>
      <c r="N8" s="88"/>
      <c r="O8" s="87" t="s">
        <v>104</v>
      </c>
      <c r="P8" s="88"/>
      <c r="Q8" s="88"/>
      <c r="R8" s="88"/>
      <c r="S8" s="88"/>
      <c r="T8" s="88"/>
      <c r="AB8" s="57" t="s">
        <v>112</v>
      </c>
    </row>
    <row r="9" spans="1:28" ht="15" customHeight="1" x14ac:dyDescent="0.45">
      <c r="A9" s="55"/>
      <c r="B9" s="49"/>
      <c r="C9" s="50"/>
      <c r="D9" s="50"/>
      <c r="E9" s="50"/>
      <c r="F9" s="50"/>
      <c r="G9" s="50"/>
      <c r="H9" s="50"/>
      <c r="I9" s="50"/>
      <c r="J9" s="50"/>
      <c r="K9" s="50"/>
      <c r="L9" s="50"/>
      <c r="M9" s="50"/>
      <c r="N9" s="50"/>
      <c r="O9" s="50"/>
      <c r="P9" s="50"/>
      <c r="Q9" s="50"/>
      <c r="R9" s="50"/>
      <c r="S9" s="50"/>
      <c r="T9" s="50"/>
      <c r="AB9" s="57" t="s">
        <v>109</v>
      </c>
    </row>
    <row r="10" spans="1:28" ht="15" customHeight="1" x14ac:dyDescent="0.45">
      <c r="A10" s="55"/>
      <c r="B10" s="49"/>
      <c r="C10" s="50"/>
      <c r="D10" s="50"/>
      <c r="E10" s="50"/>
      <c r="F10" s="50"/>
      <c r="G10" s="50"/>
      <c r="H10" s="50"/>
      <c r="I10" s="50"/>
      <c r="J10" s="50"/>
      <c r="K10" s="50"/>
      <c r="L10" s="50"/>
      <c r="M10" s="50"/>
      <c r="N10" s="50"/>
      <c r="O10" s="50"/>
      <c r="P10" s="50"/>
      <c r="Q10" s="50"/>
      <c r="R10" s="50"/>
      <c r="S10" s="50"/>
      <c r="T10" s="50"/>
      <c r="U10" s="92"/>
      <c r="AB10" s="57" t="s">
        <v>113</v>
      </c>
    </row>
    <row r="11" spans="1:28" ht="15" customHeight="1" x14ac:dyDescent="0.45">
      <c r="A11" s="55"/>
      <c r="B11" s="49"/>
      <c r="C11" s="50"/>
      <c r="D11" s="50"/>
      <c r="E11" s="50"/>
      <c r="F11" s="50"/>
      <c r="G11" s="50"/>
      <c r="H11" s="50"/>
      <c r="I11" s="50"/>
      <c r="J11" s="50"/>
      <c r="K11" s="50"/>
      <c r="L11" s="50"/>
      <c r="M11" s="50"/>
      <c r="N11" s="50"/>
      <c r="O11" s="50"/>
      <c r="P11" s="50"/>
      <c r="Q11" s="50"/>
      <c r="R11" s="50"/>
      <c r="S11" s="50"/>
      <c r="T11" s="50"/>
      <c r="AB11" s="56"/>
    </row>
    <row r="12" spans="1:28" x14ac:dyDescent="0.35">
      <c r="AB12" s="56"/>
    </row>
  </sheetData>
  <sheetProtection algorithmName="SHA-256" hashValue="LL/gwTvC8DbVDloB0duJOUBOowgaRT0D/Pqn4n9dd24=" saltValue="hGCgoqMCcSIdgCCCududFA=="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2.xml><?xml version="1.0" encoding="utf-8"?>
<ds:datastoreItem xmlns:ds="http://schemas.openxmlformats.org/officeDocument/2006/customXml" ds:itemID="{7E415E67-A504-4207-A94A-307647FA214E}">
  <ds:schemaRefs>
    <ds:schemaRef ds:uri="http://purl.org/dc/elements/1.1/"/>
    <ds:schemaRef ds:uri="http://purl.org/dc/terms/"/>
    <ds:schemaRef ds:uri="http://schemas.microsoft.com/office/2006/documentManagement/types"/>
    <ds:schemaRef ds:uri="7ed1741a-f24f-4d3d-84f6-0b4e7679648d"/>
    <ds:schemaRef ds:uri="http://schemas.openxmlformats.org/package/2006/metadata/core-properties"/>
    <ds:schemaRef ds:uri="c407a2c0-5cb3-4b2f-a008-5d1f6afed406"/>
    <ds:schemaRef ds:uri="http://www.w3.org/XML/1998/namespace"/>
    <ds:schemaRef ds:uri="http://purl.org/dc/dcmityp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A36A7EFA-0C81-4147-9923-1AD63B4A38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2026-04-15T01:34:48Z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2025-09-01T02:16:48Z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7176ab86-f4b6-456c-a229-f6f3b6c6cf84</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